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wicai\OneDrive - Consejo Superior de la Judicatura\CALIDAD 2025\CSJ-DSJAB\MAPA DE RIESGO AÑO 2025\MAPA DE RIESGO CSJ\MAPA DE RIESGO\"/>
    </mc:Choice>
  </mc:AlternateContent>
  <bookViews>
    <workbookView xWindow="0" yWindow="0" windowWidth="20490" windowHeight="8340" firstSheet="9" activeTab="1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4" r:id="rId12"/>
    <sheet name="Seguimiento 3 Trimestre" sheetId="35" r:id="rId13"/>
    <sheet name="Seguimiento 4 Trimestre" sheetId="31" r:id="rId14"/>
  </sheets>
  <externalReferences>
    <externalReference r:id="rId15"/>
    <externalReference r:id="rId16"/>
    <externalReference r:id="rId17"/>
  </externalReferences>
  <definedNames>
    <definedName name="_xlnm.Print_Area" localSheetId="5">'5-. Identificación de Riesgos'!$A$1:$N$22</definedName>
    <definedName name="_xlnm.Print_Area" localSheetId="6">'6. Valoración Controles'!$A$1:$V$22</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35" l="1"/>
  <c r="C40" i="35"/>
  <c r="B40" i="35"/>
  <c r="A40" i="35"/>
  <c r="D30" i="35"/>
  <c r="C30" i="35"/>
  <c r="B30" i="35"/>
  <c r="A30" i="35"/>
  <c r="D20" i="35"/>
  <c r="C20" i="35"/>
  <c r="B20" i="35"/>
  <c r="A20" i="35"/>
  <c r="C10" i="35"/>
  <c r="B10" i="35"/>
  <c r="A10" i="35"/>
  <c r="D40" i="34"/>
  <c r="C40" i="34"/>
  <c r="B40" i="34"/>
  <c r="A40" i="34"/>
  <c r="D30" i="34"/>
  <c r="C30" i="34"/>
  <c r="B30" i="34"/>
  <c r="A30" i="34"/>
  <c r="D20" i="34"/>
  <c r="C20" i="34"/>
  <c r="B20" i="34"/>
  <c r="A20" i="34"/>
  <c r="C10" i="34"/>
  <c r="B10" i="34"/>
  <c r="A10" i="34"/>
  <c r="L12" i="28"/>
  <c r="E49" i="29"/>
  <c r="E48" i="29"/>
  <c r="E47" i="29"/>
  <c r="E46" i="29"/>
  <c r="E45" i="29"/>
  <c r="E44" i="29"/>
  <c r="E43" i="29"/>
  <c r="E42" i="29"/>
  <c r="E41" i="29"/>
  <c r="E40" i="29"/>
  <c r="C40" i="29"/>
  <c r="B40" i="29"/>
  <c r="A40" i="29"/>
  <c r="L24" i="28"/>
  <c r="L23" i="28"/>
  <c r="L22" i="28"/>
  <c r="L21" i="28"/>
  <c r="L20" i="28"/>
  <c r="L17" i="28"/>
  <c r="L16" i="28"/>
  <c r="L15" i="28"/>
  <c r="J24" i="28"/>
  <c r="J25" i="28"/>
  <c r="J26" i="28"/>
  <c r="C26" i="28"/>
  <c r="C25" i="28"/>
  <c r="C24" i="28"/>
  <c r="C23" i="28"/>
  <c r="C22" i="28"/>
  <c r="C21" i="28"/>
  <c r="C20" i="28"/>
  <c r="C19" i="28"/>
  <c r="C18" i="28"/>
  <c r="C17" i="28"/>
  <c r="C16" i="28"/>
  <c r="C15" i="28"/>
  <c r="B10" i="28"/>
  <c r="B15" i="28"/>
  <c r="B20" i="28"/>
  <c r="B23" i="28"/>
  <c r="A23" i="28"/>
  <c r="L26" i="27"/>
  <c r="L25" i="27"/>
  <c r="K25" i="27" s="1"/>
  <c r="L24" i="27"/>
  <c r="K24" i="27" s="1"/>
  <c r="L23" i="27"/>
  <c r="K23" i="27" s="1"/>
  <c r="L22" i="27"/>
  <c r="L21" i="27"/>
  <c r="L20" i="27"/>
  <c r="L19" i="27"/>
  <c r="L18" i="27"/>
  <c r="L17" i="27"/>
  <c r="L16" i="27"/>
  <c r="K16" i="27" s="1"/>
  <c r="L15" i="27"/>
  <c r="L14" i="27"/>
  <c r="L13" i="27"/>
  <c r="L12" i="27"/>
  <c r="L11" i="27"/>
  <c r="L10" i="27"/>
  <c r="K26" i="27"/>
  <c r="M23" i="27" l="1"/>
  <c r="G40" i="29" s="1"/>
  <c r="R23" i="28"/>
  <c r="S23" i="28" s="1"/>
  <c r="J23" i="28"/>
  <c r="K23" i="28" s="1"/>
  <c r="U23" i="28" l="1"/>
  <c r="K40" i="29" s="1"/>
  <c r="E40" i="35" s="1"/>
  <c r="G23" i="27"/>
  <c r="H23" i="27" s="1"/>
  <c r="E40" i="34" l="1"/>
  <c r="F40" i="29"/>
  <c r="T23" i="28"/>
  <c r="N23" i="27"/>
  <c r="H40" i="29" s="1"/>
  <c r="V23" i="28" l="1"/>
  <c r="M40" i="29" s="1"/>
  <c r="J40" i="29"/>
  <c r="O23" i="27"/>
  <c r="F40" i="35" l="1"/>
  <c r="F40" i="34"/>
  <c r="G20" i="27"/>
  <c r="C10" i="28" l="1"/>
  <c r="A50" i="31" l="1"/>
  <c r="A40" i="31"/>
  <c r="A40" i="18"/>
  <c r="C40" i="18"/>
  <c r="B50" i="31"/>
  <c r="E19" i="29"/>
  <c r="E18" i="29"/>
  <c r="E17" i="29"/>
  <c r="E16" i="29"/>
  <c r="E15" i="29"/>
  <c r="E14" i="29"/>
  <c r="E13" i="29"/>
  <c r="E12" i="29"/>
  <c r="E11" i="29"/>
  <c r="E10" i="29"/>
  <c r="C10" i="29"/>
  <c r="C10" i="18" s="1"/>
  <c r="B10" i="29"/>
  <c r="B10" i="18" s="1"/>
  <c r="A10" i="29"/>
  <c r="A10" i="18" s="1"/>
  <c r="C11" i="28"/>
  <c r="C12" i="28"/>
  <c r="C13" i="28"/>
  <c r="C14" i="28"/>
  <c r="R14" i="28"/>
  <c r="J14" i="28"/>
  <c r="R13" i="28"/>
  <c r="J13" i="28"/>
  <c r="R12" i="28"/>
  <c r="J12" i="28"/>
  <c r="R11" i="28"/>
  <c r="L11" i="28"/>
  <c r="J11" i="28"/>
  <c r="R10" i="28"/>
  <c r="L10" i="28"/>
  <c r="J10" i="28"/>
  <c r="G10" i="27"/>
  <c r="H10" i="27" s="1"/>
  <c r="F10" i="29" s="1"/>
  <c r="A10" i="28"/>
  <c r="K14" i="27"/>
  <c r="K13" i="27"/>
  <c r="K12" i="27"/>
  <c r="K11" i="27"/>
  <c r="K21" i="27"/>
  <c r="H20" i="27"/>
  <c r="G15" i="27"/>
  <c r="H15" i="27" s="1"/>
  <c r="F20" i="29" s="1"/>
  <c r="K19" i="27"/>
  <c r="K17" i="27"/>
  <c r="A20" i="28"/>
  <c r="J20" i="28"/>
  <c r="R20" i="28"/>
  <c r="J21" i="28"/>
  <c r="R21" i="28"/>
  <c r="J22" i="28"/>
  <c r="R22" i="28"/>
  <c r="A15" i="28"/>
  <c r="I33" i="5" a="1"/>
  <c r="I33" i="5" s="1"/>
  <c r="I27" i="5" a="1"/>
  <c r="I27" i="5" s="1"/>
  <c r="C30" i="29"/>
  <c r="C20" i="29"/>
  <c r="K18" i="27"/>
  <c r="K15" i="27"/>
  <c r="I21" i="5"/>
  <c r="I22" i="5"/>
  <c r="K20" i="27"/>
  <c r="K22" i="27"/>
  <c r="E21" i="29"/>
  <c r="E22" i="29"/>
  <c r="E23" i="29"/>
  <c r="E24" i="29"/>
  <c r="E25" i="29"/>
  <c r="E26" i="29"/>
  <c r="E27" i="29"/>
  <c r="E28" i="29"/>
  <c r="E29" i="29"/>
  <c r="E30" i="29"/>
  <c r="E31" i="29"/>
  <c r="E32" i="29"/>
  <c r="E33" i="29"/>
  <c r="E34" i="29"/>
  <c r="E35" i="29"/>
  <c r="E36" i="29"/>
  <c r="E37" i="29"/>
  <c r="E38" i="29"/>
  <c r="E39" i="29"/>
  <c r="A30" i="29"/>
  <c r="B30" i="29"/>
  <c r="B30" i="31" s="1"/>
  <c r="R16" i="28"/>
  <c r="R17" i="28"/>
  <c r="R18" i="28"/>
  <c r="R19" i="28"/>
  <c r="R15" i="28"/>
  <c r="J16" i="28"/>
  <c r="J17" i="28"/>
  <c r="J18" i="28"/>
  <c r="J19" i="28"/>
  <c r="J15" i="28"/>
  <c r="E20" i="29"/>
  <c r="B20" i="29"/>
  <c r="A20" i="29"/>
  <c r="M10" i="27" l="1"/>
  <c r="G10" i="29" s="1"/>
  <c r="S15" i="28"/>
  <c r="C10" i="31"/>
  <c r="A20" i="31"/>
  <c r="C30" i="31"/>
  <c r="C50" i="31"/>
  <c r="B20" i="31"/>
  <c r="B40" i="31"/>
  <c r="A10" i="31"/>
  <c r="C20" i="31"/>
  <c r="A30" i="31"/>
  <c r="C40" i="31"/>
  <c r="S10" i="28"/>
  <c r="B40" i="18"/>
  <c r="B10" i="31"/>
  <c r="A30" i="18"/>
  <c r="A20" i="18"/>
  <c r="M15" i="27"/>
  <c r="O15" i="27" s="1"/>
  <c r="M20" i="27"/>
  <c r="N20" i="27" s="1"/>
  <c r="H30" i="29" s="1"/>
  <c r="C30" i="18"/>
  <c r="B20" i="18"/>
  <c r="B30" i="18"/>
  <c r="C20" i="18"/>
  <c r="K10" i="28"/>
  <c r="T10" i="28" s="1"/>
  <c r="J10" i="29" s="1"/>
  <c r="K20" i="28"/>
  <c r="T20" i="28" s="1"/>
  <c r="S20" i="28"/>
  <c r="K15" i="28"/>
  <c r="F30" i="29"/>
  <c r="T15" i="28"/>
  <c r="K10" i="27"/>
  <c r="D10" i="34" l="1"/>
  <c r="D10" i="35"/>
  <c r="G20" i="29"/>
  <c r="N15" i="27"/>
  <c r="H20" i="29" s="1"/>
  <c r="U15" i="28"/>
  <c r="K20" i="29" s="1"/>
  <c r="U10" i="28"/>
  <c r="V10" i="28" s="1"/>
  <c r="M10" i="29" s="1"/>
  <c r="N10" i="27"/>
  <c r="H10" i="29" s="1"/>
  <c r="O10" i="27"/>
  <c r="O20" i="27"/>
  <c r="G30" i="29"/>
  <c r="U20" i="28"/>
  <c r="K30" i="29" s="1"/>
  <c r="D10" i="18"/>
  <c r="D10" i="31"/>
  <c r="E40" i="31"/>
  <c r="D50" i="31"/>
  <c r="D40" i="31"/>
  <c r="J30" i="29"/>
  <c r="D30" i="18" s="1"/>
  <c r="J20" i="29"/>
  <c r="D40" i="18"/>
  <c r="E40" i="18"/>
  <c r="E30" i="35" l="1"/>
  <c r="E30" i="34"/>
  <c r="E20" i="31"/>
  <c r="E20" i="35"/>
  <c r="E20" i="34"/>
  <c r="F10" i="35"/>
  <c r="F10" i="34"/>
  <c r="E20" i="18"/>
  <c r="V15" i="28"/>
  <c r="M20" i="29" s="1"/>
  <c r="K10" i="29"/>
  <c r="E10" i="31" s="1"/>
  <c r="E50" i="31"/>
  <c r="E30" i="31"/>
  <c r="E30" i="18"/>
  <c r="V20" i="28"/>
  <c r="M30" i="29" s="1"/>
  <c r="D20" i="31"/>
  <c r="F40" i="31"/>
  <c r="D30" i="31"/>
  <c r="F10" i="18"/>
  <c r="F10" i="31"/>
  <c r="F40" i="18"/>
  <c r="D20" i="18"/>
  <c r="F30" i="18" l="1"/>
  <c r="F30" i="35"/>
  <c r="F30" i="34"/>
  <c r="E10" i="18"/>
  <c r="F20" i="35"/>
  <c r="F20" i="34"/>
  <c r="E10" i="35"/>
  <c r="E10" i="34"/>
  <c r="F20" i="31"/>
  <c r="F20" i="18"/>
  <c r="F50" i="31"/>
  <c r="F30" i="31"/>
  <c r="I37" i="5"/>
  <c r="I36" i="5"/>
  <c r="I35" i="5"/>
  <c r="I34" i="5"/>
  <c r="I31" i="5"/>
  <c r="I30" i="5"/>
  <c r="I29" i="5"/>
  <c r="I28" i="5"/>
</calcChain>
</file>

<file path=xl/comments1.xml><?xml version="1.0" encoding="utf-8"?>
<comments xmlns="http://schemas.openxmlformats.org/spreadsheetml/2006/main">
  <authors>
    <author>NatyT</author>
  </authors>
  <commentList>
    <comment ref="K9" authorId="0" shapeId="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<sst xmlns="http://schemas.openxmlformats.org/spreadsheetml/2006/main" count="896" uniqueCount="519">
  <si>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</si>
  <si>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</si>
  <si>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</si>
  <si>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MEJORAMIENTO DEL SISTEMA INTEGRADO SIGCMA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</si>
  <si>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</si>
  <si>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</si>
  <si>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</si>
  <si>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</si>
  <si>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</si>
  <si>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</si>
  <si>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</si>
  <si>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</si>
  <si>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</si>
  <si>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</si>
  <si>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</si>
  <si>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</si>
  <si>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</si>
  <si>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</si>
  <si>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</si>
  <si>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</si>
  <si>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</si>
  <si>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</si>
  <si>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</si>
  <si>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</si>
  <si>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</si>
  <si>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</si>
  <si>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MEJORAMIENTO DEL SIGCMA</t>
  </si>
  <si>
    <t xml:space="preserve">DEPENDENCIA ADMINISTRATIVA O JUDICIAL CERTIFICADA </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</si>
  <si>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</si>
  <si>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</si>
  <si>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</si>
  <si>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</si>
  <si>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</si>
  <si>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</si>
  <si>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</si>
  <si>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</si>
  <si>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</si>
  <si>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</si>
  <si>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</si>
  <si>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</si>
  <si>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</si>
  <si>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</si>
  <si>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</si>
  <si>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</si>
  <si>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</si>
  <si>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</si>
  <si>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</si>
  <si>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</si>
  <si>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</si>
  <si>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</si>
  <si>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</si>
  <si>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</si>
  <si>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</si>
  <si>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</si>
  <si>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</si>
  <si>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</si>
  <si>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</si>
  <si>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</si>
  <si>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</si>
  <si>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</si>
  <si>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</si>
  <si>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</si>
  <si>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</si>
  <si>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</si>
  <si>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</si>
  <si>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</si>
  <si>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</si>
  <si>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</si>
  <si>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</si>
  <si>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</si>
  <si>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</si>
  <si>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</si>
  <si>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</si>
  <si>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</si>
  <si>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</si>
  <si>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</si>
  <si>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</si>
  <si>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</si>
  <si>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</si>
  <si>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</si>
  <si>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</si>
  <si>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</si>
  <si>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</si>
  <si>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</si>
  <si>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</si>
  <si>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</si>
  <si>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</si>
  <si>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</si>
  <si>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</si>
  <si>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</si>
  <si>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</si>
  <si>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</si>
  <si>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</si>
  <si>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</si>
  <si>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</si>
  <si>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</si>
  <si>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</si>
  <si>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</si>
  <si>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</si>
  <si>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</si>
  <si>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</si>
  <si>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</si>
  <si>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</si>
  <si>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</si>
  <si>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</si>
  <si>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</si>
  <si>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</si>
  <si>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</si>
  <si>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</si>
  <si>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</si>
  <si>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</si>
  <si>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</si>
  <si>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</si>
  <si>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</si>
  <si>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</si>
  <si>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</si>
  <si>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</si>
  <si>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</si>
  <si>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</si>
  <si>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</si>
  <si>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</si>
  <si>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</si>
  <si>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</si>
  <si>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</si>
  <si>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</si>
  <si>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</si>
  <si>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</si>
  <si>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</si>
  <si>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</si>
  <si>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</si>
  <si>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</si>
  <si>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</si>
  <si>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</si>
  <si>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</si>
  <si>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</si>
  <si>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</si>
  <si>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</si>
  <si>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</si>
  <si>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</si>
  <si>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</si>
  <si>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</si>
  <si>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</si>
  <si>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</si>
  <si>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</si>
  <si>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</si>
  <si>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</si>
  <si>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</si>
  <si>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</si>
  <si>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</si>
  <si>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</si>
  <si>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</si>
  <si>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</si>
  <si>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</si>
  <si>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</si>
  <si>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</si>
  <si>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</si>
  <si>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</si>
  <si>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</si>
  <si>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</si>
  <si>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</si>
  <si>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</si>
  <si>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</si>
  <si>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</si>
  <si>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</si>
  <si>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</si>
  <si>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</si>
  <si>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</si>
  <si>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</si>
  <si>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</si>
  <si>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</si>
  <si>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</si>
  <si>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</si>
  <si>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</si>
  <si>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</si>
  <si>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</si>
  <si>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</si>
  <si>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</si>
  <si>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</si>
  <si>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</si>
  <si>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</si>
  <si>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</si>
  <si>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</si>
  <si>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</si>
  <si>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</si>
  <si>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</si>
  <si>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</si>
  <si>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</si>
  <si>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</si>
  <si>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</si>
  <si>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</si>
  <si>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</si>
  <si>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</si>
  <si>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</si>
  <si>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</si>
  <si>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</si>
  <si>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</si>
  <si>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</si>
  <si>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</si>
  <si>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</si>
  <si>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</si>
  <si>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</si>
  <si>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</si>
  <si>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</si>
  <si>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</si>
  <si>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</si>
  <si>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</si>
  <si>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</si>
  <si>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</si>
  <si>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</si>
  <si>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</si>
  <si>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</si>
  <si>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</si>
  <si>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</si>
  <si>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</si>
  <si>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</si>
  <si>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</si>
  <si>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</si>
  <si>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</si>
  <si>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</si>
  <si>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</si>
  <si>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</si>
  <si>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</si>
  <si>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</si>
  <si>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</si>
  <si>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</si>
  <si>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</si>
  <si>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</si>
  <si>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</si>
  <si>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</si>
  <si>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</si>
  <si>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</si>
  <si>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</si>
  <si>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</si>
  <si>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</si>
  <si>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</si>
  <si>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</si>
  <si>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</si>
  <si>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</si>
  <si>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</si>
  <si>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</si>
  <si>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</si>
  <si>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</si>
  <si>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</si>
  <si>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</si>
  <si>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</si>
  <si>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</si>
  <si>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</si>
  <si>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</si>
  <si>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</si>
  <si>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</si>
  <si>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</si>
  <si>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</si>
  <si>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</si>
  <si>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</si>
  <si>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</si>
  <si>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</si>
  <si>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</si>
  <si>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</si>
  <si>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</si>
  <si>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</si>
  <si>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</si>
  <si>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</si>
  <si>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</si>
  <si>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</si>
  <si>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</si>
  <si>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</si>
  <si>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</si>
  <si>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</si>
  <si>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</si>
  <si>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</si>
  <si>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</si>
  <si>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</si>
  <si>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</si>
  <si>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</si>
  <si>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</si>
  <si>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</si>
  <si>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</si>
  <si>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</si>
  <si>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</si>
  <si>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</si>
  <si>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</si>
  <si>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</si>
  <si>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</si>
  <si>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</si>
  <si>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</si>
  <si>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</si>
  <si>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</si>
  <si>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</si>
  <si>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</si>
  <si>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 xml:space="preserve">Incumplimiento de los  planes de accion </t>
  </si>
  <si>
    <t>Afectación de reputacion,imagén,  credibilidad, satisfacción de usuarios y PI</t>
  </si>
  <si>
    <t xml:space="preserve">De la entidad, seccional, despachos a nivel departamental </t>
  </si>
  <si>
    <t>Metodologias no adecuadas</t>
  </si>
  <si>
    <t>Incumplimiento de las metas establecidas</t>
  </si>
  <si>
    <t>Incumplimiento del 20% de los indicadores del proceso</t>
  </si>
  <si>
    <t>Falta de seguimiento y control</t>
  </si>
  <si>
    <t>Interrupción o afectación en la prestación del servicio judicial</t>
  </si>
  <si>
    <t xml:space="preserve">Entre  0 a 48 horas habiles al año </t>
  </si>
  <si>
    <t>Insuficiencia de personal</t>
  </si>
  <si>
    <t>Debilidades en la  divulgación de los lineamientos del SIGCMA</t>
  </si>
  <si>
    <t>Las auditorias internas del SIGCMA  no contribuyan al mejoramiento del sistema integrado.</t>
  </si>
  <si>
    <t>Cuando  en la preparación y presentación de resultados de de la auditoria interna del SIGCMA se  emiten informes y/o  conceptos inexactos con los requisitos de las normas aplicables, inoportunos, no confiables,  sin utilidad,  sin objetividad..</t>
  </si>
  <si>
    <t>Planificacion no adecuada</t>
  </si>
  <si>
    <t>Falta de experiencia y capacitación de los auditories</t>
  </si>
  <si>
    <t>Personal insuficiente</t>
  </si>
  <si>
    <t xml:space="preserve">No participación activa de los auditados </t>
  </si>
  <si>
    <t>debilidad en el seguimiento de  los hallazgos</t>
  </si>
  <si>
    <t xml:space="preserve">Desactualización u  obsolecencia de los documentos del sistema </t>
  </si>
  <si>
    <t xml:space="preserve">Se usen o se mantengan publicados  documentos desactualizados  , no vigentes o no controlados </t>
  </si>
  <si>
    <t>Falta de control</t>
  </si>
  <si>
    <t>Falta de personal</t>
  </si>
  <si>
    <t>debilidades en la  metodologia</t>
  </si>
  <si>
    <t>Interrupción o afectación en la prestación del servicio administrativo</t>
  </si>
  <si>
    <t>Entre 0 a 96 horas habiles al año  o afectación minima</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</si>
  <si>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</si>
  <si>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</si>
  <si>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</si>
  <si>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</si>
  <si>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</si>
  <si>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</si>
  <si>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</si>
  <si>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</si>
  <si>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</si>
  <si>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</si>
  <si>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</si>
  <si>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</si>
  <si>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</si>
  <si>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</si>
  <si>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</si>
  <si>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</si>
  <si>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</si>
  <si>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</si>
  <si>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</si>
  <si>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</si>
  <si>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</si>
  <si>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</si>
  <si>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</si>
  <si>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
El Profesional Universitario SIGCMA Trimestralmente  revisa los planes de accion recibidos   verifica si estan completos y acorde  con los lineamientos dispuestos  Si hay inconsistencias se devuelve al usuario mediante correo electronico. Como registro del control queda la comunicación enviada.</t>
  </si>
  <si>
    <t>NO</t>
  </si>
  <si>
    <t>SI</t>
  </si>
  <si>
    <t>1- El Profesional Universitario SIGCMA, Trimestralmente, al recibir los documentos revisa  contra  lista de requisitos y verifica si estan completos y acorde. Si hay inconsistencias se devuelve al usuario mediante Correo electronico. Como registro del control queda el correo electronico</t>
  </si>
  <si>
    <t xml:space="preserve">
El profesional Universitario del SIGCMA   Trimestralmente   realiza  Socializaciones a nivel seccional. prioriza las tematicas requeridas   Si las capacitaciones  no cumplen  con el objetivo  se fortalce la  tematica y/o metodologia, Como evidencia se tiene  el egistro del control de asistencia 
</t>
  </si>
  <si>
    <t>1- El Profesional Universitario SIGCMA, Trimestralmente, revisa el cumplimiento de las metas y se reune con cada División a area para realizar los ajustes necesarios. se deja control de asistencia como evidencia</t>
  </si>
  <si>
    <t>El profesional Universitario del SIGCMA  semanalmente   realiza Redistribucion y  priorizacion de actividades,   realiza mesas de seguimiento de las actividades asignadas Como registro del control queda el control de excel de las actividades planificadas</t>
  </si>
  <si>
    <t xml:space="preserve">
El profesional univeritsario del  SIGCMA  trimestral  Realiza  Comites Tecnicos  y opretivos ,   convoca a la alta direccion y lideres de proceso a nivel seccional de manera presencial y virtual Como registro del control queda la asistencia.</t>
  </si>
  <si>
    <t xml:space="preserve">
El profesional seccional del  SIGCMA  Trimestralmente  realiza reuniones para sensibilizar la importancia de llevar una buena panificación</t>
  </si>
  <si>
    <t>Realizar reuniones puntuales con el proceso, area o división que no cumpla con los objetivos planeados</t>
  </si>
  <si>
    <t>la Coordinacion Nacional del SIGCMA  Anualmente   realiza  formacion complementaria en  Diplomados como auditores HSQ y   talleres de auditores periodicos proriza las tematicas y asigna cupos para la realizacion de diplomados Si las capacitaciones  no cumplen  con el objetivo  se fortalce la  tematica y/o metodologia, se tiene el diploma de certificacion y/o  Como registro del control de asistencia</t>
  </si>
  <si>
    <t>Se envia un informe a nivel central del comportamiento de los auditores internos</t>
  </si>
  <si>
    <t>Revisar semanalmante las actividades que se vienen realizando para poder distribuirlo mejor</t>
  </si>
  <si>
    <t xml:space="preserve">
La Coordinacion Nacional del SIGCMA   Anualmente   realiza formacion complementaria en  Diplomados como auditores HSQ y  realizacion de talleres de auditores   prioriza las tematicas y asigna cupos para la realizacion de diplomados Si las capacitaciones  no cumplen  con el objetivo  se fortalce la  tematica y/o metodologia (evidencia) diploma de certificacion y/o  Como registro del control de asistencia
</t>
  </si>
  <si>
    <t xml:space="preserve">
10 la Coordinacion Nacional del SIGCMA  anualmente  Establece procedimientos  roles y responsabilidades en materia documental  revisando y aprobando la conveniencia de la documentacion Si la documentacion no es idonea, se devuelve para su revisióny se es aprobada se carga a la plataforma del SIGCMA con la documentacion actualizada 
</t>
  </si>
  <si>
    <t>Se revisara con cada lider de proceso, la documentación si se encuentra actualizada</t>
  </si>
  <si>
    <t>El Profesional Universitario SIGCMA, Trimestralmente, revisa el cumplimiento de las metas y se reune con cada División a area para realizar los ajustes necesarios. se deja control de asistencia como evidencia</t>
  </si>
  <si>
    <t>Realización de programas de formación, capacitación y sensibilización en temas de probidad y ética de lo público</t>
  </si>
  <si>
    <t>Acciones de respuesta ante noticias que afectan la imagen de la entidad</t>
  </si>
  <si>
    <t xml:space="preserve">Socialización constante de la política del SGAS del CSJ </t>
  </si>
  <si>
    <t>Revisar Trimestralmente el cumplimiento del Plan de Accion y de los objetivos institucionales</t>
  </si>
  <si>
    <t>Revisión y seguimiento por parte de la Coordinación Nacional del SIGCMA</t>
  </si>
  <si>
    <t>Divulgación del Codigo de Etica y el Codigo Iberoamericano de Etica Judicial y de los principios y valores</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</si>
  <si>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</si>
  <si>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</si>
  <si>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</si>
  <si>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</si>
  <si>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</si>
  <si>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</si>
  <si>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</si>
  <si>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</si>
  <si>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</si>
  <si>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</si>
  <si>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</si>
  <si>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</si>
  <si>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</si>
  <si>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</si>
  <si>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</si>
  <si>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Evitar</t>
  </si>
  <si>
    <t>Realizar reuniones trimestrales para validar el cumplimiento de las tareas y seguimiento a los entregables dentro del Plan de Acción</t>
  </si>
  <si>
    <t>Profesional Universitario del  SIGCMA</t>
  </si>
  <si>
    <t>1/01/2025 AL 31/12/2025</t>
  </si>
  <si>
    <t>Reducir (Mitigar)</t>
  </si>
  <si>
    <t>Coordinar con nivel Central la Auditorias Internas</t>
  </si>
  <si>
    <t>Revisar trimestralmente la documentación con cada lider de proceso para realizar recomendacion a nivel central de cualquier cambio o actualizacion</t>
  </si>
  <si>
    <t xml:space="preserve">Coordinar con cada lider de proceso que tengan la documentación disponible para el momento de las auditorias internas o externas, asi mismo crear espacios con la comunidad para fomentar el acceso y la transparencia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</si>
  <si>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</si>
  <si>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</si>
  <si>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</si>
  <si>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</si>
  <si>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</si>
  <si>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</si>
  <si>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</si>
  <si>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</si>
  <si>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</si>
  <si>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</si>
  <si>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</si>
  <si>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</si>
  <si>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</si>
  <si>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</si>
  <si>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</si>
  <si>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</si>
  <si>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</si>
  <si>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</si>
  <si>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</si>
  <si>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</si>
  <si>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</si>
  <si>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</si>
  <si>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</si>
  <si>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</si>
  <si>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</si>
  <si>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</si>
  <si>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</si>
  <si>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</si>
  <si>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</si>
  <si>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</si>
  <si>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</si>
  <si>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</si>
  <si>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</si>
  <si>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</si>
  <si>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</si>
  <si>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</si>
  <si>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</si>
  <si>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</si>
  <si>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</si>
  <si>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</si>
  <si>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</si>
  <si>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</si>
  <si>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</si>
  <si>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</si>
  <si>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</si>
  <si>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</si>
  <si>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</si>
  <si>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</si>
  <si>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</si>
  <si>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</si>
  <si>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</si>
  <si>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</si>
  <si>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</si>
  <si>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</si>
  <si>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</si>
  <si>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</si>
  <si>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</si>
  <si>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</si>
  <si>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</si>
  <si>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</si>
  <si>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</si>
  <si>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</si>
  <si>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</si>
  <si>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</si>
  <si>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</si>
  <si>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</si>
  <si>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</si>
  <si>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</si>
  <si>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</si>
  <si>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</si>
  <si>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</si>
  <si>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</si>
  <si>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</si>
  <si>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</si>
  <si>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</si>
  <si>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</si>
  <si>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</si>
  <si>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</si>
  <si>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</si>
  <si>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</si>
  <si>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</si>
  <si>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</si>
  <si>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</si>
  <si>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</si>
  <si>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</si>
  <si>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</si>
  <si>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</si>
  <si>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</si>
  <si>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</si>
  <si>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</si>
  <si>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</si>
  <si>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</si>
  <si>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</si>
  <si>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</si>
  <si>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</si>
  <si>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</si>
  <si>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</si>
  <si>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</si>
  <si>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</si>
  <si>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</si>
  <si>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</si>
  <si>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</si>
  <si>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</si>
  <si>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</si>
  <si>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</si>
  <si>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</si>
  <si>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</si>
  <si>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</si>
  <si>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</si>
  <si>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</si>
  <si>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</si>
  <si>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</si>
  <si>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</si>
  <si>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</si>
  <si>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</si>
  <si>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</si>
  <si>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</si>
  <si>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
Realizar reuniones trimestrales para validar el cumplimiento de las tareas y seguimiento a los entregables dentro del Plan de Acción
El 28 de marzo de 2025, se realizo socialización y fortalecimientos de las metodologias del SIGCMA (Plan de Acción , Mapa de riesgo e indicadores</t>
  </si>
  <si>
    <t>x</t>
  </si>
  <si>
    <t>Con los sistemas de información implementados y el seguimiento realizado se ha logrado mejorar los tiempos de respuesta de la información como plan de acción, mapa de riesgo e indicadores.</t>
  </si>
  <si>
    <t>Se realiza trimestralmente los respectivos seguimientos para estar preparado para las auditorias externas e internas</t>
  </si>
  <si>
    <t xml:space="preserve">A traves de la planeación desde nivel central, oprtunamente se conoce las fechas de las auditorias externas e internas </t>
  </si>
  <si>
    <t>Nivel central siempre toma acciones para tener actualizado la documentación, igualmente desde la seccional, a traves del profesional universitario sensibiliza el uso de solo la documentación que esta aprobada, dicha documentación siempre esta disponible el el portal web de la rama judicial, en el micrositio del SIGCMA, El 28 de marzo de 2025, se realizo socialización y fortalecimientos de las metodologias del SIGCMA (Plan de Acción , Mapa de riesgo e indicadores</t>
  </si>
  <si>
    <t>Hasta el momento la seccional esta usando la documentación actualizada</t>
  </si>
  <si>
    <t>La corporación a traves de los diferentes espacios creados para interactuar con la comunidad y su rendición de cuenta demuestra la aplicación de los  Principios clave de la transparencia, Accesibilidad, Claridad, Veracidad, 
Publicidad, Rendición de cuentas y 
Participación ciudadana. El 26 de marzo de 2025 esta corporación realizo audiencia de rendición de cuenta del año 2024</t>
  </si>
  <si>
    <t>A traves de los diferentes espacios creados para interactuar con la ciudadania (Usuario En la actualidad esta corporación no tiene evidencia, ni conocimiento de presunto acto de soborno en algunos de los procedimientos realizados por esta corporación</t>
  </si>
  <si>
    <t>ANÁLISIS DEL RESULTADO FINAL 
4 TRIMESTRE</t>
  </si>
  <si>
    <t xml:space="preserve">CONSEJO SECCIONAL DE LA JUDICATURA DE ATLÁNTICO ICO </t>
  </si>
  <si>
    <t>X</t>
  </si>
  <si>
    <t xml:space="preserve">CONSEJO SECCIONAL DE LA JUDICATURA DE ATLÁNTICO </t>
  </si>
  <si>
    <t>NIVEL SECCIONAL</t>
  </si>
  <si>
    <t>Nivel Seccional</t>
  </si>
  <si>
    <t>Se realiza trimestralmente los respectivos seguimientos para estar preparado para las auditorias externas e internas, a traves de diferentes correos se solicita la información.</t>
  </si>
  <si>
    <t>Nivel central siempre toma acciones para tener actualizado la documentación, igualmente desde la seccional, a traves del profesional universitario sensibiliza el uso de solo la documentación que esta aprobada, dicha documentación siempre esta disponible el el portal web de la rama judicial, en el micrositio del SIGCMA, REUNION DE COMITE DE CALIDAD viernes, 9 de mayo | Reunión | Microsoft Teams</t>
  </si>
  <si>
    <t>Realizar reuniones trimestrales para validar el cumplimiento de las tareas y seguimiento a los entregables dentro del Plan de Acción
 REUNIÓN ¿CÓMO VAMOS Y HACIA DÓNDE VAMOS?lunes, 21 de abril | Reunión | Microsoft Teams
REUNION DE COMITE DE CALIDADviernes, 9 de mayo | Reunión | Microsoft Teams</t>
  </si>
  <si>
    <t>La corporación a traves de los diferentes espacios creados para interactuar con la comunidad y su rendición de cuenta demuestra la aplicación de los  Principios clave de la transparencia, Accesibilidad, Claridad, Veracidad, 
Publicidad, Rendición de cuentas y 
Participación ciudadana. Resumen: CONSEJO ESCUCHA SEGUNDA SESIÓNmartes, 22 de abril | Reunión | Microsoft Teams
Resumen: SESIÓN DE SENSIBILIZACIÓN - CULTURA DE RENDICIÓN DE CUENTAS - EL CONSEJO ESCUCHAviernes, 27 de junio | Reunión | Microsoft Teams
A traves de video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</si>
</sst>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0"/>
      <color rgb="FFFF0000"/>
      <name val="Arial"/>
      <family val="2"/>
    </font>
    <font>
      <b/>
      <sz val="8"/>
      <color rgb="FF000000"/>
      <name val="Times New Roman"/>
      <family val="1"/>
    </font>
    <font>
      <b/>
      <sz val="8"/>
      <color rgb="FF767171"/>
      <name val="Times New Roman"/>
      <family val="1"/>
    </font>
    <font>
      <sz val="10"/>
      <color rgb="FF000000"/>
      <name val="Arial"/>
    </font>
    <font>
      <sz val="10"/>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25">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7"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89"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8" fillId="0" borderId="8" xfId="0" applyFont="1" applyBorder="1" applyAlignment="1">
      <alignment vertical="top"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0" xfId="0" applyFont="1" applyFill="1" applyBorder="1"/>
    <xf numFmtId="0" fontId="63" fillId="0" borderId="90"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24" fillId="0" borderId="107" xfId="0" applyFont="1" applyBorder="1" applyAlignment="1">
      <alignment horizontal="left" vertical="center" wrapText="1"/>
    </xf>
    <xf numFmtId="0" fontId="24" fillId="0" borderId="108" xfId="0" applyFont="1" applyBorder="1" applyAlignment="1">
      <alignment horizontal="left" vertical="center" wrapText="1"/>
    </xf>
    <xf numFmtId="0" fontId="8" fillId="0" borderId="0" xfId="0" applyFont="1"/>
    <xf numFmtId="0" fontId="8" fillId="0" borderId="108" xfId="0" applyFont="1" applyBorder="1" applyAlignment="1">
      <alignment horizontal="left" vertical="top" wrapText="1"/>
    </xf>
    <xf numFmtId="0" fontId="24" fillId="0" borderId="25" xfId="0" applyFont="1" applyBorder="1" applyAlignment="1">
      <alignment vertical="center" wrapText="1"/>
    </xf>
    <xf numFmtId="0" fontId="8" fillId="3" borderId="25" xfId="0" applyFont="1" applyFill="1" applyBorder="1" applyAlignment="1">
      <alignment vertical="center" wrapText="1"/>
    </xf>
    <xf numFmtId="0" fontId="24" fillId="0" borderId="0" xfId="0" applyFont="1" applyAlignment="1">
      <alignment horizontal="left"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7"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2"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0" fillId="0" borderId="0" xfId="0" applyFont="1" applyAlignment="1">
      <alignment wrapText="1"/>
    </xf>
    <xf numFmtId="0" fontId="72" fillId="0" borderId="0" xfId="0" applyFont="1"/>
    <xf numFmtId="0" fontId="74" fillId="20" borderId="134" xfId="0" applyFont="1" applyFill="1" applyBorder="1" applyAlignment="1">
      <alignment horizontal="center" vertical="center"/>
    </xf>
    <xf numFmtId="0" fontId="74" fillId="5" borderId="134" xfId="0" applyFont="1" applyFill="1" applyBorder="1" applyAlignment="1">
      <alignment horizontal="center" vertical="center"/>
    </xf>
    <xf numFmtId="0" fontId="74" fillId="5" borderId="134" xfId="0" applyFont="1" applyFill="1" applyBorder="1" applyAlignment="1">
      <alignment vertical="center" wrapText="1"/>
    </xf>
    <xf numFmtId="0" fontId="74" fillId="3" borderId="134" xfId="0" applyFont="1" applyFill="1" applyBorder="1" applyAlignment="1">
      <alignment horizontal="left" vertical="top" wrapText="1"/>
    </xf>
    <xf numFmtId="0" fontId="75" fillId="3" borderId="134" xfId="0" applyFont="1" applyFill="1" applyBorder="1" applyAlignment="1">
      <alignment horizontal="center" vertical="center" wrapText="1"/>
    </xf>
    <xf numFmtId="0" fontId="76" fillId="3" borderId="134" xfId="0" applyFont="1" applyFill="1" applyBorder="1" applyAlignment="1">
      <alignment horizontal="center" vertical="center" wrapText="1"/>
    </xf>
    <xf numFmtId="0" fontId="76" fillId="3" borderId="134" xfId="0" applyFont="1" applyFill="1" applyBorder="1" applyAlignment="1">
      <alignment horizontal="left" vertical="center"/>
    </xf>
    <xf numFmtId="0" fontId="74" fillId="0" borderId="134" xfId="0" applyFont="1" applyBorder="1" applyAlignment="1">
      <alignment vertical="top" wrapText="1"/>
    </xf>
    <xf numFmtId="0" fontId="75" fillId="3" borderId="134" xfId="0" applyFont="1" applyFill="1" applyBorder="1" applyAlignment="1">
      <alignment horizontal="center" vertical="center"/>
    </xf>
    <xf numFmtId="0" fontId="76" fillId="3" borderId="134" xfId="0" applyFont="1" applyFill="1" applyBorder="1" applyAlignment="1">
      <alignment horizontal="center" vertical="center"/>
    </xf>
    <xf numFmtId="0" fontId="74" fillId="3" borderId="134" xfId="0" applyFont="1" applyFill="1" applyBorder="1" applyAlignment="1">
      <alignment horizontal="left" vertical="center" wrapText="1"/>
    </xf>
    <xf numFmtId="0" fontId="74" fillId="0" borderId="134" xfId="0" applyFont="1" applyBorder="1" applyAlignment="1">
      <alignment horizontal="left" vertical="center" wrapText="1"/>
    </xf>
    <xf numFmtId="0" fontId="76" fillId="0" borderId="134"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34" xfId="0" applyFont="1" applyFill="1" applyBorder="1" applyAlignment="1" applyProtection="1">
      <alignment horizontal="left" vertical="center" wrapText="1"/>
      <protection locked="0"/>
    </xf>
    <xf numFmtId="0" fontId="79" fillId="19" borderId="134" xfId="0" applyFont="1" applyFill="1" applyBorder="1" applyAlignment="1" applyProtection="1">
      <alignment horizontal="center" vertical="center"/>
      <protection locked="0"/>
    </xf>
    <xf numFmtId="0" fontId="80" fillId="5" borderId="134"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37" xfId="0" applyFont="1" applyFill="1" applyBorder="1" applyAlignment="1">
      <alignment horizontal="center" vertical="center" wrapText="1" readingOrder="1"/>
    </xf>
    <xf numFmtId="0" fontId="83" fillId="3" borderId="137" xfId="0" applyFont="1" applyFill="1" applyBorder="1" applyAlignment="1">
      <alignment horizontal="center" vertical="center" wrapText="1" readingOrder="1"/>
    </xf>
    <xf numFmtId="0" fontId="83" fillId="3" borderId="137" xfId="0" applyFont="1" applyFill="1" applyBorder="1" applyAlignment="1">
      <alignment horizontal="left" vertical="center" wrapText="1"/>
    </xf>
    <xf numFmtId="0" fontId="83" fillId="3" borderId="137" xfId="0" applyFont="1" applyFill="1" applyBorder="1" applyAlignment="1">
      <alignment horizontal="center" vertical="center" wrapText="1"/>
    </xf>
    <xf numFmtId="0" fontId="77" fillId="3" borderId="0" xfId="0" applyFont="1" applyFill="1"/>
    <xf numFmtId="0" fontId="83" fillId="0" borderId="137" xfId="0" applyFont="1" applyBorder="1" applyAlignment="1">
      <alignment horizontal="center" vertical="center" wrapText="1" readingOrder="1"/>
    </xf>
    <xf numFmtId="0" fontId="83" fillId="0" borderId="137" xfId="0" applyFont="1" applyBorder="1" applyAlignment="1">
      <alignment horizontal="left" vertical="center" wrapText="1"/>
    </xf>
    <xf numFmtId="0" fontId="83" fillId="21" borderId="137" xfId="0" applyFont="1" applyFill="1" applyBorder="1" applyAlignment="1">
      <alignment horizontal="left" vertical="center" wrapText="1"/>
    </xf>
    <xf numFmtId="0" fontId="80" fillId="0" borderId="0" xfId="0" applyFont="1" applyAlignment="1">
      <alignment vertical="center" wrapText="1"/>
    </xf>
    <xf numFmtId="0" fontId="81" fillId="0" borderId="137" xfId="0" applyFont="1" applyBorder="1" applyAlignment="1">
      <alignment vertical="center" wrapText="1" readingOrder="1"/>
    </xf>
    <xf numFmtId="0" fontId="83" fillId="3" borderId="137" xfId="0" applyFont="1" applyFill="1" applyBorder="1" applyAlignment="1">
      <alignment horizontal="left" vertical="center" wrapText="1" readingOrder="1"/>
    </xf>
    <xf numFmtId="0" fontId="79" fillId="0" borderId="0" xfId="0" applyFont="1"/>
    <xf numFmtId="0" fontId="83" fillId="3" borderId="137" xfId="0" applyFont="1" applyFill="1" applyBorder="1" applyAlignment="1">
      <alignment horizontal="left" vertical="center"/>
    </xf>
    <xf numFmtId="0" fontId="83" fillId="3" borderId="137" xfId="0" applyFont="1" applyFill="1" applyBorder="1" applyAlignment="1">
      <alignment vertical="center" wrapText="1"/>
    </xf>
    <xf numFmtId="0" fontId="83" fillId="3" borderId="137" xfId="0" applyFont="1" applyFill="1" applyBorder="1" applyAlignment="1">
      <alignment vertical="center" wrapText="1" readingOrder="1"/>
    </xf>
    <xf numFmtId="0" fontId="83" fillId="3" borderId="137" xfId="0" applyFont="1" applyFill="1" applyBorder="1" applyAlignment="1">
      <alignment vertical="center"/>
    </xf>
    <xf numFmtId="0" fontId="83" fillId="3" borderId="137" xfId="0" applyFont="1" applyFill="1" applyBorder="1" applyAlignment="1">
      <alignment horizontal="center" vertical="center"/>
    </xf>
    <xf numFmtId="0" fontId="83" fillId="3" borderId="138" xfId="0" applyFont="1" applyFill="1" applyBorder="1" applyAlignment="1">
      <alignment horizontal="center" vertical="center" wrapText="1" readingOrder="1"/>
    </xf>
    <xf numFmtId="0" fontId="83" fillId="3" borderId="138" xfId="0" applyFont="1" applyFill="1" applyBorder="1" applyAlignment="1">
      <alignment horizontal="left" vertical="center" wrapText="1"/>
    </xf>
    <xf numFmtId="0" fontId="83" fillId="3" borderId="138"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0" fillId="0" borderId="25" xfId="0" applyBorder="1" applyAlignment="1">
      <alignment horizontal="left" vertical="center" wrapText="1"/>
    </xf>
    <xf numFmtId="0" fontId="0" fillId="0" borderId="8" xfId="0" applyBorder="1" applyAlignment="1">
      <alignment horizontal="left" vertical="center" wrapText="1"/>
    </xf>
    <xf numFmtId="0" fontId="24" fillId="0" borderId="37"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37"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4"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7" fillId="3" borderId="0" xfId="0" applyFont="1" applyFill="1" applyAlignment="1">
      <alignment horizontal="center"/>
    </xf>
    <xf numFmtId="0" fontId="10" fillId="3" borderId="0" xfId="0" applyFont="1" applyFill="1" applyAlignment="1">
      <alignment horizontal="center"/>
    </xf>
    <xf numFmtId="0" fontId="85" fillId="3" borderId="141" xfId="0" applyFont="1" applyFill="1" applyBorder="1" applyAlignment="1">
      <alignment horizontal="center" vertical="center" wrapText="1"/>
    </xf>
    <xf numFmtId="0" fontId="85" fillId="3" borderId="91" xfId="0" applyFont="1" applyFill="1" applyBorder="1" applyAlignment="1">
      <alignment horizontal="center" vertical="center" wrapText="1"/>
    </xf>
    <xf numFmtId="0" fontId="86" fillId="3" borderId="89" xfId="0" applyFont="1" applyFill="1" applyBorder="1" applyAlignment="1">
      <alignment horizontal="center" vertical="center" wrapText="1"/>
    </xf>
    <xf numFmtId="0" fontId="86" fillId="3" borderId="22" xfId="0" applyFont="1" applyFill="1" applyBorder="1" applyAlignment="1">
      <alignment horizontal="center" vertical="center" wrapText="1"/>
    </xf>
    <xf numFmtId="0" fontId="85" fillId="3" borderId="142" xfId="0" applyFont="1" applyFill="1" applyBorder="1" applyAlignment="1">
      <alignment horizontal="center" vertical="center" wrapText="1"/>
    </xf>
    <xf numFmtId="0" fontId="85" fillId="3" borderId="14" xfId="0" applyFont="1" applyFill="1" applyBorder="1" applyAlignment="1">
      <alignment horizontal="center" vertical="center" wrapText="1"/>
    </xf>
    <xf numFmtId="14" fontId="86" fillId="3" borderId="22" xfId="0" applyNumberFormat="1" applyFont="1" applyFill="1" applyBorder="1" applyAlignment="1">
      <alignment horizontal="center" vertical="center" wrapText="1"/>
    </xf>
    <xf numFmtId="0" fontId="87" fillId="0" borderId="37" xfId="0" applyFont="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7"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2" fillId="19" borderId="137" xfId="0" applyFont="1" applyFill="1" applyBorder="1" applyAlignment="1">
      <alignment horizontal="center" vertical="center" wrapText="1" readingOrder="1"/>
    </xf>
    <xf numFmtId="0" fontId="81" fillId="3" borderId="137" xfId="0" applyFont="1" applyFill="1" applyBorder="1" applyAlignment="1">
      <alignment horizontal="center" vertical="center" wrapText="1" readingOrder="1"/>
    </xf>
    <xf numFmtId="0" fontId="81" fillId="0" borderId="137" xfId="0" applyFont="1" applyBorder="1" applyAlignment="1">
      <alignment horizontal="left" vertical="center" wrapText="1" readingOrder="1"/>
    </xf>
    <xf numFmtId="0" fontId="81" fillId="0" borderId="137" xfId="0" applyFont="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35" xfId="0" applyFont="1" applyFill="1" applyBorder="1" applyAlignment="1" applyProtection="1">
      <alignment horizontal="center" vertical="center" wrapText="1"/>
      <protection locked="0"/>
    </xf>
    <xf numFmtId="0" fontId="80" fillId="5" borderId="136" xfId="0" applyFont="1" applyFill="1" applyBorder="1" applyAlignment="1" applyProtection="1">
      <alignment horizontal="center" vertical="center" wrapText="1"/>
      <protection locked="0"/>
    </xf>
    <xf numFmtId="0" fontId="80" fillId="5" borderId="134" xfId="0" applyFont="1" applyFill="1" applyBorder="1" applyAlignment="1" applyProtection="1">
      <alignment horizontal="center" vertical="center"/>
      <protection locked="0"/>
    </xf>
    <xf numFmtId="0" fontId="79" fillId="5" borderId="134" xfId="0" applyFont="1" applyFill="1" applyBorder="1" applyAlignment="1" applyProtection="1">
      <alignment horizontal="center" vertical="center"/>
      <protection locked="0"/>
    </xf>
    <xf numFmtId="0" fontId="81" fillId="0" borderId="134" xfId="0" applyFont="1" applyBorder="1" applyAlignment="1" applyProtection="1">
      <alignment horizontal="center" vertical="center"/>
      <protection locked="0"/>
    </xf>
    <xf numFmtId="0" fontId="81" fillId="20" borderId="134" xfId="0" applyFont="1" applyFill="1" applyBorder="1" applyAlignment="1" applyProtection="1">
      <alignment horizontal="center" vertical="center"/>
      <protection locked="0"/>
    </xf>
    <xf numFmtId="0" fontId="80" fillId="5" borderId="134" xfId="0" applyFont="1" applyFill="1" applyBorder="1" applyAlignment="1" applyProtection="1">
      <alignment horizontal="center" vertical="center" wrapText="1"/>
      <protection locked="0"/>
    </xf>
    <xf numFmtId="0" fontId="79" fillId="5" borderId="134" xfId="0" applyFont="1" applyFill="1" applyBorder="1" applyAlignment="1" applyProtection="1">
      <alignment horizontal="center" vertical="center" wrapText="1"/>
      <protection locked="0"/>
    </xf>
    <xf numFmtId="0" fontId="80" fillId="5" borderId="134" xfId="0" applyFont="1" applyFill="1" applyBorder="1" applyAlignment="1" applyProtection="1">
      <alignment horizontal="left" vertical="center" wrapText="1"/>
      <protection locked="0"/>
    </xf>
    <xf numFmtId="0" fontId="81" fillId="0" borderId="138" xfId="0" applyFont="1" applyBorder="1" applyAlignment="1">
      <alignment horizontal="center" vertical="center" wrapText="1" readingOrder="1"/>
    </xf>
    <xf numFmtId="0" fontId="81" fillId="0" borderId="140" xfId="0" applyFont="1" applyBorder="1" applyAlignment="1">
      <alignment horizontal="center" vertical="center" wrapText="1" readingOrder="1"/>
    </xf>
    <xf numFmtId="0" fontId="81" fillId="0" borderId="139" xfId="0" applyFont="1" applyBorder="1" applyAlignment="1">
      <alignment horizontal="center" vertical="center" wrapText="1" readingOrder="1"/>
    </xf>
    <xf numFmtId="0" fontId="73" fillId="19" borderId="134" xfId="0" applyFont="1" applyFill="1" applyBorder="1" applyAlignment="1">
      <alignment horizontal="center"/>
    </xf>
    <xf numFmtId="0" fontId="71" fillId="0" borderId="0" xfId="0" applyFont="1" applyAlignment="1">
      <alignment horizontal="center" vertical="center" wrapText="1"/>
    </xf>
    <xf numFmtId="0" fontId="74" fillId="20" borderId="134" xfId="0" applyFont="1" applyFill="1" applyBorder="1" applyAlignment="1">
      <alignment horizontal="center" vertical="center" wrapText="1"/>
    </xf>
    <xf numFmtId="0" fontId="74" fillId="20" borderId="134" xfId="0" applyFont="1" applyFill="1" applyBorder="1" applyAlignment="1">
      <alignment horizontal="center" vertical="center"/>
    </xf>
    <xf numFmtId="0" fontId="53" fillId="3" borderId="18" xfId="1" applyFont="1" applyFill="1" applyBorder="1" applyAlignment="1">
      <alignment horizontal="justify" vertical="center" wrapText="1"/>
    </xf>
    <xf numFmtId="0" fontId="53" fillId="3" borderId="116" xfId="1" applyFont="1" applyFill="1" applyBorder="1" applyAlignment="1">
      <alignment horizontal="justify" vertical="center"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7" xfId="2" applyFont="1" applyFill="1" applyBorder="1" applyAlignment="1">
      <alignment horizontal="center" vertical="center" wrapText="1"/>
    </xf>
    <xf numFmtId="0" fontId="62" fillId="4" borderId="97" xfId="1" applyFont="1" applyFill="1" applyBorder="1" applyAlignment="1">
      <alignment horizontal="center" vertical="center"/>
    </xf>
    <xf numFmtId="0" fontId="62" fillId="4" borderId="118"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5" xfId="0" applyFont="1" applyFill="1" applyBorder="1" applyAlignment="1">
      <alignment vertical="center" wrapText="1"/>
    </xf>
    <xf numFmtId="0" fontId="61" fillId="3" borderId="96" xfId="0" applyFont="1" applyFill="1" applyBorder="1" applyAlignment="1">
      <alignment vertical="center" wrapText="1"/>
    </xf>
    <xf numFmtId="0" fontId="62" fillId="4" borderId="90" xfId="2" applyFont="1" applyFill="1" applyBorder="1" applyAlignment="1">
      <alignment horizontal="center" vertical="center" wrapText="1"/>
    </xf>
    <xf numFmtId="0" fontId="62" fillId="4" borderId="114" xfId="2" applyFont="1" applyFill="1" applyBorder="1" applyAlignment="1">
      <alignment horizontal="center" vertical="center" wrapText="1"/>
    </xf>
    <xf numFmtId="0" fontId="62" fillId="4" borderId="115" xfId="1" applyFont="1" applyFill="1" applyBorder="1" applyAlignment="1">
      <alignment horizontal="center" vertical="center"/>
    </xf>
    <xf numFmtId="0" fontId="62" fillId="4" borderId="111"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1"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2"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3"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0" fillId="0" borderId="34" xfId="4" applyFont="1" applyBorder="1" applyAlignment="1">
      <alignment horizontal="center" vertical="center" wrapText="1"/>
    </xf>
    <xf numFmtId="9" fontId="0" fillId="0" borderId="30" xfId="4" applyFont="1" applyBorder="1" applyAlignment="1">
      <alignment horizontal="center" vertical="center" wrapText="1"/>
    </xf>
    <xf numFmtId="0" fontId="0" fillId="0" borderId="8" xfId="0"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14" fillId="0" borderId="30"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8" xfId="0" applyFont="1" applyBorder="1" applyAlignment="1">
      <alignment horizontal="center" vertical="center" wrapText="1"/>
    </xf>
    <xf numFmtId="0" fontId="24" fillId="0" borderId="99"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98"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110" xfId="0" applyFont="1" applyBorder="1" applyAlignment="1">
      <alignment horizontal="center" vertical="center" wrapText="1"/>
    </xf>
    <xf numFmtId="0" fontId="24" fillId="0" borderId="87" xfId="0" applyFont="1" applyBorder="1" applyAlignment="1">
      <alignment horizontal="center" vertical="center" wrapText="1"/>
    </xf>
    <xf numFmtId="0" fontId="24" fillId="0" borderId="13" xfId="0" applyFont="1" applyBorder="1" applyAlignment="1">
      <alignment horizontal="center" vertical="center" wrapText="1"/>
    </xf>
    <xf numFmtId="0" fontId="64" fillId="0" borderId="37" xfId="0" applyFont="1" applyBorder="1" applyAlignment="1">
      <alignment horizontal="center" vertical="center" wrapText="1"/>
    </xf>
    <xf numFmtId="0" fontId="64" fillId="0" borderId="25" xfId="0" applyFont="1" applyBorder="1" applyAlignment="1">
      <alignment horizontal="center" vertical="center" wrapText="1"/>
    </xf>
    <xf numFmtId="0" fontId="64" fillId="0" borderId="8" xfId="0" applyFont="1" applyBorder="1" applyAlignment="1">
      <alignment horizontal="center" vertical="center" wrapText="1"/>
    </xf>
    <xf numFmtId="9" fontId="64" fillId="0" borderId="37" xfId="4" applyFont="1" applyBorder="1" applyAlignment="1">
      <alignment horizontal="center" vertical="center" wrapText="1"/>
    </xf>
    <xf numFmtId="9" fontId="64" fillId="0" borderId="25" xfId="4" applyFont="1" applyBorder="1" applyAlignment="1">
      <alignment horizontal="center" vertical="center" wrapText="1"/>
    </xf>
    <xf numFmtId="9" fontId="64" fillId="0" borderId="8" xfId="4" applyFont="1" applyBorder="1" applyAlignment="1">
      <alignment horizontal="center" vertical="center" wrapText="1"/>
    </xf>
    <xf numFmtId="0" fontId="24" fillId="0" borderId="107" xfId="0" applyFont="1" applyBorder="1" applyAlignment="1">
      <alignment horizontal="center" vertical="center" wrapText="1"/>
    </xf>
    <xf numFmtId="0" fontId="24" fillId="0" borderId="108" xfId="0" applyFont="1" applyBorder="1" applyAlignment="1">
      <alignment horizontal="center" vertical="center" wrapText="1"/>
    </xf>
    <xf numFmtId="0" fontId="24" fillId="0" borderId="109"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88"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41"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0" fillId="4" borderId="104" xfId="0" applyFont="1" applyFill="1" applyBorder="1" applyAlignment="1">
      <alignment horizontal="center" vertical="center" wrapText="1"/>
    </xf>
    <xf numFmtId="0" fontId="20" fillId="4" borderId="101" xfId="0" applyFont="1" applyFill="1" applyBorder="1" applyAlignment="1">
      <alignment horizontal="center" vertical="center"/>
    </xf>
    <xf numFmtId="0" fontId="20" fillId="4" borderId="102" xfId="0" applyFont="1" applyFill="1" applyBorder="1" applyAlignment="1">
      <alignment horizontal="center" vertical="center"/>
    </xf>
    <xf numFmtId="0" fontId="20" fillId="4" borderId="103" xfId="0" applyFont="1" applyFill="1" applyBorder="1" applyAlignment="1">
      <alignment horizontal="center" vertical="center"/>
    </xf>
    <xf numFmtId="0" fontId="20" fillId="4" borderId="58" xfId="0" applyFont="1" applyFill="1" applyBorder="1" applyAlignment="1">
      <alignment horizontal="center" vertical="center"/>
    </xf>
    <xf numFmtId="0" fontId="20" fillId="4" borderId="0" xfId="0" applyFont="1" applyFill="1" applyAlignment="1">
      <alignment horizontal="center" vertical="center"/>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5"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106"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11" borderId="45" xfId="0" applyFont="1" applyFill="1" applyBorder="1" applyAlignment="1">
      <alignment horizontal="center" vertical="center" wrapText="1"/>
    </xf>
    <xf numFmtId="0" fontId="24" fillId="11" borderId="47" xfId="0" applyFont="1" applyFill="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0" fontId="0" fillId="3" borderId="34" xfId="0" applyFill="1" applyBorder="1" applyAlignment="1">
      <alignment horizontal="center" wrapText="1"/>
    </xf>
    <xf numFmtId="0" fontId="0" fillId="3" borderId="30" xfId="0" applyFill="1" applyBorder="1" applyAlignment="1">
      <alignment horizontal="center" wrapText="1"/>
    </xf>
    <xf numFmtId="0" fontId="0" fillId="3" borderId="25" xfId="0" applyFill="1" applyBorder="1" applyAlignment="1">
      <alignment horizontal="center" wrapText="1"/>
    </xf>
    <xf numFmtId="0" fontId="0" fillId="3" borderId="34" xfId="0"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30" xfId="0" applyFill="1" applyBorder="1" applyAlignment="1">
      <alignment horizontal="center" vertical="center"/>
    </xf>
    <xf numFmtId="0" fontId="0" fillId="3" borderId="25" xfId="0" applyFill="1" applyBorder="1" applyAlignment="1">
      <alignment horizontal="center" vertical="center"/>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xf>
    <xf numFmtId="0" fontId="0" fillId="0" borderId="34" xfId="0"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56"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40" xfId="0" applyFont="1" applyFill="1" applyBorder="1" applyAlignment="1">
      <alignment horizontal="center" vertical="center" textRotation="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lignment horizontal="center" vertical="center"/>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3" borderId="46"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100" xfId="0" applyFont="1" applyBorder="1" applyAlignment="1">
      <alignment horizontal="center" vertical="center" wrapText="1"/>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0" xfId="0" applyFont="1" applyFill="1" applyBorder="1" applyAlignment="1" applyProtection="1">
      <alignment horizontal="left" vertical="center" wrapText="1"/>
      <protection locked="0"/>
    </xf>
    <xf numFmtId="0" fontId="2" fillId="3" borderId="121" xfId="0" applyFont="1" applyFill="1" applyBorder="1" applyAlignment="1" applyProtection="1">
      <alignment horizontal="left" vertical="center" wrapText="1"/>
      <protection locked="0"/>
    </xf>
    <xf numFmtId="0" fontId="2" fillId="3" borderId="122"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3" xfId="0" applyFont="1" applyFill="1" applyBorder="1" applyAlignment="1" applyProtection="1">
      <alignment horizontal="left" vertical="center"/>
      <protection locked="0"/>
    </xf>
    <xf numFmtId="0" fontId="38" fillId="4" borderId="129"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0" xfId="0" applyFont="1" applyFill="1" applyBorder="1" applyAlignment="1">
      <alignment horizontal="center" vertical="center" wrapText="1"/>
    </xf>
    <xf numFmtId="0" fontId="38" fillId="4" borderId="127" xfId="0" applyFont="1" applyFill="1" applyBorder="1" applyAlignment="1">
      <alignment horizontal="center" vertical="center" wrapText="1"/>
    </xf>
    <xf numFmtId="0" fontId="37" fillId="4" borderId="131" xfId="0" applyFont="1" applyFill="1" applyBorder="1" applyAlignment="1" applyProtection="1">
      <alignment horizontal="center" vertical="center" wrapText="1"/>
      <protection locked="0"/>
    </xf>
    <xf numFmtId="0" fontId="37" fillId="4" borderId="133"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4" xfId="0" applyFont="1" applyFill="1" applyBorder="1" applyAlignment="1" applyProtection="1">
      <alignment horizontal="left" vertical="center" wrapText="1"/>
      <protection locked="0"/>
    </xf>
    <xf numFmtId="0" fontId="37" fillId="4" borderId="125" xfId="0" applyFont="1" applyFill="1" applyBorder="1" applyAlignment="1">
      <alignment horizontal="center" vertical="center"/>
    </xf>
    <xf numFmtId="0" fontId="37" fillId="4" borderId="126" xfId="0" applyFont="1" applyFill="1" applyBorder="1" applyAlignment="1">
      <alignment horizontal="center" vertical="center"/>
    </xf>
    <xf numFmtId="0" fontId="37" fillId="4" borderId="127" xfId="0" applyFont="1" applyFill="1" applyBorder="1" applyAlignment="1">
      <alignment horizontal="center" vertical="center"/>
    </xf>
    <xf numFmtId="0" fontId="37" fillId="16" borderId="128" xfId="0" applyFont="1" applyFill="1" applyBorder="1" applyAlignment="1" applyProtection="1">
      <alignment horizontal="center" vertical="center" wrapText="1"/>
      <protection locked="0"/>
    </xf>
    <xf numFmtId="0" fontId="37" fillId="4" borderId="128"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13" fillId="0" borderId="83" xfId="0" applyFont="1" applyBorder="1" applyAlignment="1">
      <alignment horizontal="center" wrapText="1"/>
    </xf>
    <xf numFmtId="0" fontId="13" fillId="0" borderId="84" xfId="0" applyFont="1" applyBorder="1" applyAlignment="1">
      <alignment horizontal="center" wrapText="1"/>
    </xf>
    <xf numFmtId="0" fontId="13" fillId="0" borderId="100" xfId="0" applyFont="1" applyBorder="1" applyAlignment="1">
      <alignment horizontal="center" wrapText="1"/>
    </xf>
    <xf numFmtId="14" fontId="13" fillId="0" borderId="46" xfId="0" applyNumberFormat="1" applyFont="1" applyBorder="1" applyAlignment="1">
      <alignment horizontal="center"/>
    </xf>
    <xf numFmtId="0" fontId="13" fillId="3" borderId="30" xfId="0" applyFont="1" applyFill="1" applyBorder="1" applyAlignment="1">
      <alignment horizontal="left" wrapText="1"/>
    </xf>
    <xf numFmtId="0" fontId="13" fillId="3" borderId="49" xfId="0" applyFont="1" applyFill="1" applyBorder="1" applyAlignment="1">
      <alignment horizontal="left" wrapText="1"/>
    </xf>
    <xf numFmtId="0" fontId="13" fillId="0" borderId="46" xfId="0" applyFont="1" applyBorder="1" applyAlignment="1">
      <alignment horizontal="left" wrapText="1"/>
    </xf>
    <xf numFmtId="0" fontId="13" fillId="0" borderId="30" xfId="0" applyFont="1" applyBorder="1" applyAlignment="1">
      <alignment horizontal="left" wrapText="1"/>
    </xf>
    <xf numFmtId="0" fontId="13" fillId="0" borderId="49" xfId="0" applyFont="1" applyBorder="1" applyAlignment="1">
      <alignment horizontal="left" wrapText="1"/>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xf numFmtId="0" fontId="0" fillId="0" borderId="49" xfId="0" applyBorder="1" applyAlignment="1">
      <alignment horizontal="center" vertical="center" wrapText="1"/>
    </xf>
    <xf numFmtId="0" fontId="0" fillId="0" borderId="46" xfId="0" applyBorder="1" applyAlignment="1">
      <alignment horizontal="center" vertical="center" wrapText="1"/>
    </xf>
    <xf numFmtId="0" fontId="88" fillId="0" borderId="46" xfId="0" applyFont="1" applyBorder="1" applyAlignment="1">
      <alignment horizontal="center" vertical="center"/>
    </xf>
    <xf numFmtId="0" fontId="88" fillId="0" borderId="30" xfId="0" applyFont="1" applyBorder="1" applyAlignment="1">
      <alignment horizontal="center" vertical="center"/>
    </xf>
    <xf numFmtId="0" fontId="88" fillId="0" borderId="49" xfId="0" applyFont="1" applyBorder="1" applyAlignment="1">
      <alignment horizontal="center" vertical="center"/>
    </xf>
    <xf numFmtId="14" fontId="88" fillId="0" borderId="46" xfId="0" applyNumberFormat="1" applyFont="1" applyBorder="1" applyAlignment="1">
      <alignment horizontal="center" vertical="center"/>
    </xf>
    <xf numFmtId="14" fontId="88" fillId="0" borderId="30" xfId="0" applyNumberFormat="1" applyFont="1" applyBorder="1" applyAlignment="1">
      <alignment horizontal="center" vertical="center"/>
    </xf>
    <xf numFmtId="14" fontId="88" fillId="0" borderId="49" xfId="0" applyNumberFormat="1" applyFont="1" applyBorder="1" applyAlignment="1">
      <alignment horizontal="center" vertical="center"/>
    </xf>
    <xf numFmtId="0" fontId="88" fillId="0" borderId="46" xfId="0" applyFont="1" applyBorder="1" applyAlignment="1">
      <alignment horizontal="center" vertical="center" wrapText="1"/>
    </xf>
    <xf numFmtId="0" fontId="88" fillId="0" borderId="30" xfId="0" applyFont="1" applyBorder="1" applyAlignment="1">
      <alignment horizontal="center" vertical="center" wrapText="1"/>
    </xf>
    <xf numFmtId="0" fontId="88" fillId="0" borderId="49" xfId="0" applyFont="1" applyBorder="1" applyAlignment="1">
      <alignment horizontal="center" vertical="center" wrapText="1"/>
    </xf>
    <xf numFmtId="0" fontId="88" fillId="0" borderId="83" xfId="0" applyFont="1" applyBorder="1" applyAlignment="1">
      <alignment horizontal="center" vertical="center" wrapText="1"/>
    </xf>
    <xf numFmtId="0" fontId="88" fillId="0" borderId="84" xfId="0" applyFont="1" applyBorder="1" applyAlignment="1">
      <alignment horizontal="center" vertical="center" wrapText="1"/>
    </xf>
    <xf numFmtId="0" fontId="88" fillId="0" borderId="100" xfId="0" applyFont="1" applyBorder="1" applyAlignment="1">
      <alignment horizontal="center" vertical="center" wrapText="1"/>
    </xf>
    <xf numFmtId="0" fontId="88" fillId="22" borderId="46" xfId="0" applyFont="1" applyFill="1" applyBorder="1" applyAlignment="1">
      <alignment horizontal="center" vertical="center" wrapText="1"/>
    </xf>
    <xf numFmtId="0" fontId="88" fillId="22" borderId="30" xfId="0" applyFont="1" applyFill="1" applyBorder="1" applyAlignment="1">
      <alignment horizontal="center" vertical="center" wrapText="1"/>
    </xf>
    <xf numFmtId="0" fontId="88" fillId="22" borderId="49" xfId="0" applyFont="1" applyFill="1" applyBorder="1" applyAlignment="1">
      <alignment horizontal="center" vertical="center" wrapText="1"/>
    </xf>
    <xf numFmtId="0" fontId="88" fillId="0" borderId="30" xfId="0" applyFont="1" applyBorder="1" applyAlignment="1">
      <alignment horizontal="center" wrapText="1"/>
    </xf>
    <xf numFmtId="0" fontId="88" fillId="0" borderId="46" xfId="0" applyFont="1" applyBorder="1" applyAlignment="1">
      <alignment horizontal="center" wrapText="1"/>
    </xf>
    <xf numFmtId="0" fontId="88" fillId="0" borderId="49" xfId="0" applyFont="1" applyBorder="1" applyAlignment="1">
      <alignment horizontal="center" wrapText="1"/>
    </xf>
  </cellXfs>
  <cellStyles count="5">
    <cellStyle name="Millares" xfId="3" builtinId="3"/>
    <cellStyle name="Normal" xfId="0" builtinId="0"/>
    <cellStyle name="Normal - Style1 2" xfId="1"/>
    <cellStyle name="Normal 2 2" xfId="2"/>
    <cellStyle name="Porcentaje" xfId="4" builtinId="5"/>
  </cellStyles>
  <dxfs count="49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2DFA754F-2C3D-4291-BC65-DAC1D81ADEA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19A6270B-F1F4-4662-8217-454563B31E76}"/>
            </a:ext>
            <a:ext uri="{147F2762-F138-4A5C-976F-8EAC2B608ADB}">
              <a16:predDERef xmlns:a16="http://schemas.microsoft.com/office/drawing/2014/main" pred="{2DFA754F-2C3D-4291-BC65-DAC1D81ADEA3}"/>
            </a:ext>
          </a:extLst>
        </xdr:cNvPr>
        <xdr:cNvPicPr>
          <a:picLocks noChangeAspect="1"/>
        </xdr:cNvPicPr>
      </xdr:nvPicPr>
      <xdr:blipFill>
        <a:blip xmlns:r="http://schemas.openxmlformats.org/officeDocument/2006/relationships" r:embed="rId2"/>
        <a:stretch>
          <a:fillRect/>
        </a:stretch>
      </xdr:blipFill>
      <xdr:spPr>
        <a:xfrm>
          <a:off x="18023681" y="221455"/>
          <a:ext cx="1109661"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D5E3A6AA-343D-4920-B849-313F46FA2A7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CBE35BF-7CDF-4B1E-BB85-B2A50F49B37C}"/>
            </a:ext>
            <a:ext uri="{147F2762-F138-4A5C-976F-8EAC2B608ADB}">
              <a16:predDERef xmlns:a16="http://schemas.microsoft.com/office/drawing/2014/main" pred="{D5E3A6AA-343D-4920-B849-313F46FA2A73}"/>
            </a:ext>
          </a:extLst>
        </xdr:cNvPr>
        <xdr:cNvPicPr>
          <a:picLocks noChangeAspect="1"/>
        </xdr:cNvPicPr>
      </xdr:nvPicPr>
      <xdr:blipFill>
        <a:blip xmlns:r="http://schemas.openxmlformats.org/officeDocument/2006/relationships" r:embed="rId2"/>
        <a:stretch>
          <a:fillRect/>
        </a:stretch>
      </xdr:blipFill>
      <xdr:spPr>
        <a:xfrm>
          <a:off x="18023681" y="221455"/>
          <a:ext cx="1109661"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Q86"/>
  <sheetViews>
    <sheetView topLeftCell="A7" workbookViewId="0">
      <selection activeCell="B14" sqref="B14:I14"/>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267"/>
      <c r="B1" s="267"/>
      <c r="C1" s="267"/>
      <c r="D1" s="267"/>
      <c r="E1" s="267"/>
      <c r="F1" s="267"/>
    </row>
    <row r="2" spans="1:17" s="3" customFormat="1">
      <c r="C2" s="255"/>
    </row>
    <row r="3" spans="1:17" s="3" customFormat="1">
      <c r="C3" s="255"/>
    </row>
    <row r="4" spans="1:17" s="3" customFormat="1">
      <c r="C4" s="255"/>
    </row>
    <row r="5" spans="1:17" s="3" customFormat="1">
      <c r="C5" s="255"/>
      <c r="D5" s="256"/>
      <c r="E5" s="256"/>
      <c r="F5" s="256"/>
      <c r="G5" s="256"/>
      <c r="H5" s="256"/>
    </row>
    <row r="6" spans="1:17" s="3" customFormat="1">
      <c r="C6" s="255"/>
      <c r="D6" s="256"/>
      <c r="E6" s="256"/>
      <c r="F6" s="256"/>
      <c r="G6" s="256"/>
      <c r="H6" s="256"/>
    </row>
    <row r="7" spans="1:17" s="3" customFormat="1" ht="33.75">
      <c r="A7" s="268" t="s">
        <v>0</v>
      </c>
      <c r="B7" s="268"/>
      <c r="C7" s="268"/>
      <c r="D7" s="268"/>
      <c r="E7" s="268"/>
      <c r="F7" s="268"/>
      <c r="G7" s="268"/>
      <c r="H7" s="268"/>
      <c r="I7" s="268"/>
    </row>
    <row r="8" spans="1:17" s="3" customFormat="1">
      <c r="C8" s="255"/>
    </row>
    <row r="9" spans="1:17" s="8" customFormat="1" ht="81.75" customHeight="1">
      <c r="A9" s="9" t="s">
        <v>1</v>
      </c>
      <c r="B9" s="269" t="s">
        <v>510</v>
      </c>
      <c r="C9" s="269"/>
      <c r="D9" s="269"/>
      <c r="E9" s="269"/>
      <c r="F9" s="269"/>
      <c r="G9" s="269"/>
      <c r="H9" s="269"/>
      <c r="I9" s="269"/>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2</v>
      </c>
      <c r="B11" s="10"/>
      <c r="C11" s="266" t="s">
        <v>3</v>
      </c>
      <c r="D11" s="266"/>
      <c r="E11" s="266"/>
      <c r="F11" s="266"/>
      <c r="G11" s="266"/>
      <c r="H11" s="266"/>
      <c r="I11" s="266"/>
      <c r="J11" s="16"/>
      <c r="K11" s="16"/>
      <c r="L11" s="16"/>
      <c r="M11" s="16"/>
      <c r="N11" s="16"/>
      <c r="O11" s="16"/>
      <c r="P11" s="16"/>
      <c r="Q11" s="16"/>
    </row>
    <row r="12" spans="1:17" ht="32.25" customHeight="1">
      <c r="A12" s="11"/>
    </row>
    <row r="13" spans="1:17" ht="32.25" customHeight="1">
      <c r="A13" s="116" t="s">
        <v>4</v>
      </c>
      <c r="B13" s="266"/>
      <c r="C13" s="266"/>
      <c r="D13" s="266"/>
      <c r="E13" s="266"/>
      <c r="F13" s="266"/>
      <c r="G13" s="266"/>
      <c r="H13" s="266"/>
      <c r="I13" s="266"/>
    </row>
    <row r="14" spans="1:17" s="8" customFormat="1" ht="69" customHeight="1">
      <c r="A14" s="116" t="s">
        <v>5</v>
      </c>
      <c r="B14" s="266" t="s">
        <v>511</v>
      </c>
      <c r="C14" s="266"/>
      <c r="D14" s="266"/>
      <c r="E14" s="266"/>
      <c r="F14" s="266"/>
      <c r="G14" s="266"/>
      <c r="H14" s="266"/>
      <c r="I14" s="266"/>
      <c r="J14" s="16"/>
      <c r="K14" s="16"/>
      <c r="L14" s="16"/>
      <c r="M14" s="16"/>
      <c r="N14" s="16"/>
      <c r="O14" s="16"/>
      <c r="P14" s="16"/>
      <c r="Q14" s="16"/>
    </row>
    <row r="15" spans="1:17" s="8" customFormat="1" ht="54" customHeight="1">
      <c r="A15" s="116" t="s">
        <v>6</v>
      </c>
      <c r="B15" s="266"/>
      <c r="C15" s="266"/>
      <c r="D15" s="266"/>
      <c r="E15" s="266"/>
      <c r="F15" s="266"/>
      <c r="G15" s="266"/>
      <c r="H15" s="266"/>
      <c r="I15" s="266"/>
      <c r="J15" s="16"/>
      <c r="K15" s="16"/>
      <c r="L15" s="16"/>
      <c r="M15" s="16"/>
      <c r="N15" s="16"/>
      <c r="O15" s="16"/>
      <c r="P15" s="16"/>
      <c r="Q15" s="16"/>
    </row>
    <row r="16" spans="1:17" s="8" customFormat="1" ht="54" customHeight="1">
      <c r="A16" s="9" t="s">
        <v>7</v>
      </c>
      <c r="B16" s="266"/>
      <c r="C16" s="266"/>
      <c r="D16" s="266"/>
      <c r="E16" s="266"/>
      <c r="F16" s="266"/>
      <c r="G16" s="266"/>
      <c r="H16" s="266"/>
      <c r="I16" s="266"/>
      <c r="J16" s="16"/>
      <c r="K16" s="16"/>
      <c r="L16" s="16"/>
      <c r="M16" s="16"/>
      <c r="N16" s="16"/>
      <c r="O16" s="16"/>
      <c r="P16" s="16"/>
      <c r="Q16" s="16"/>
    </row>
    <row r="18" spans="1:17" s="8" customFormat="1" ht="54.75" customHeight="1">
      <c r="A18" s="9" t="s">
        <v>8</v>
      </c>
      <c r="B18" s="265"/>
      <c r="C18" s="265"/>
      <c r="D18" s="265"/>
      <c r="E18" s="265"/>
      <c r="F18" s="265"/>
      <c r="G18" s="265"/>
      <c r="H18" s="265"/>
      <c r="I18" s="265"/>
      <c r="J18" s="16"/>
      <c r="K18" s="16"/>
      <c r="L18" s="16"/>
      <c r="M18" s="16"/>
      <c r="N18" s="16"/>
      <c r="O18" s="16"/>
      <c r="P18" s="16"/>
      <c r="Q18" s="16"/>
    </row>
    <row r="19" spans="1:17" s="3" customFormat="1" ht="27" customHeight="1">
      <c r="C19" s="255"/>
    </row>
    <row r="20" spans="1:17" s="3" customFormat="1" ht="15.75" thickBot="1">
      <c r="C20" s="255"/>
    </row>
    <row r="21" spans="1:17" s="3" customFormat="1">
      <c r="B21" s="257" t="s">
        <v>9</v>
      </c>
      <c r="C21" s="258" t="s">
        <v>10</v>
      </c>
      <c r="D21" s="258" t="s">
        <v>11</v>
      </c>
      <c r="E21" s="258" t="s">
        <v>12</v>
      </c>
    </row>
    <row r="22" spans="1:17" s="3" customFormat="1" ht="23.25" customHeight="1" thickBot="1">
      <c r="B22" s="259" t="s">
        <v>13</v>
      </c>
      <c r="C22" s="260" t="s">
        <v>14</v>
      </c>
      <c r="D22" s="260" t="s">
        <v>15</v>
      </c>
      <c r="E22" s="260" t="s">
        <v>16</v>
      </c>
    </row>
    <row r="23" spans="1:17" s="3" customFormat="1">
      <c r="B23" s="261" t="s">
        <v>17</v>
      </c>
      <c r="C23" s="262" t="s">
        <v>8</v>
      </c>
      <c r="D23" s="262" t="s">
        <v>8</v>
      </c>
      <c r="E23" s="262" t="s">
        <v>8</v>
      </c>
    </row>
    <row r="24" spans="1:17" s="3" customFormat="1" ht="15.75" thickBot="1">
      <c r="B24" s="259">
        <v>1</v>
      </c>
      <c r="C24" s="263">
        <v>45243</v>
      </c>
      <c r="D24" s="263">
        <v>45272</v>
      </c>
      <c r="E24" s="263">
        <v>45273</v>
      </c>
    </row>
    <row r="25" spans="1:17" s="3" customFormat="1">
      <c r="C25" s="255"/>
    </row>
    <row r="26" spans="1:17" s="3" customFormat="1">
      <c r="C26" s="255"/>
    </row>
    <row r="27" spans="1:17" s="3" customFormat="1">
      <c r="C27" s="255"/>
    </row>
    <row r="28" spans="1:17" s="3" customFormat="1">
      <c r="C28" s="255"/>
    </row>
    <row r="29" spans="1:17" s="3" customFormat="1">
      <c r="C29" s="255"/>
    </row>
    <row r="30" spans="1:17" s="3" customFormat="1">
      <c r="C30" s="255"/>
    </row>
    <row r="31" spans="1:17" s="3" customFormat="1">
      <c r="C31" s="255"/>
    </row>
    <row r="32" spans="1:17" s="3" customFormat="1">
      <c r="C32" s="255"/>
    </row>
    <row r="33" spans="3:3" s="3" customFormat="1">
      <c r="C33" s="255"/>
    </row>
    <row r="34" spans="3:3" s="3" customFormat="1">
      <c r="C34" s="255"/>
    </row>
    <row r="35" spans="3:3" s="3" customFormat="1">
      <c r="C35" s="255"/>
    </row>
    <row r="36" spans="3:3" s="3" customFormat="1">
      <c r="C36" s="255"/>
    </row>
    <row r="37" spans="3:3" s="3" customFormat="1">
      <c r="C37" s="255"/>
    </row>
    <row r="38" spans="3:3" s="3" customFormat="1">
      <c r="C38" s="255"/>
    </row>
    <row r="39" spans="3:3" s="3" customFormat="1">
      <c r="C39" s="255"/>
    </row>
    <row r="40" spans="3:3" s="3" customFormat="1">
      <c r="C40" s="255"/>
    </row>
    <row r="41" spans="3:3" s="3" customFormat="1">
      <c r="C41" s="255"/>
    </row>
    <row r="42" spans="3:3" s="3" customFormat="1">
      <c r="C42" s="255"/>
    </row>
    <row r="43" spans="3:3" s="3" customFormat="1">
      <c r="C43" s="255"/>
    </row>
    <row r="44" spans="3:3" s="3" customFormat="1">
      <c r="C44" s="255"/>
    </row>
    <row r="45" spans="3:3" s="3" customFormat="1">
      <c r="C45" s="255"/>
    </row>
    <row r="46" spans="3:3" s="3" customFormat="1">
      <c r="C46" s="255"/>
    </row>
    <row r="47" spans="3:3" s="3" customFormat="1">
      <c r="C47" s="255"/>
    </row>
    <row r="48" spans="3:3" s="3" customFormat="1">
      <c r="C48" s="255"/>
    </row>
    <row r="49" spans="3:3" s="3" customFormat="1">
      <c r="C49" s="255"/>
    </row>
    <row r="50" spans="3:3" s="3" customFormat="1">
      <c r="C50" s="255"/>
    </row>
    <row r="51" spans="3:3" s="3" customFormat="1">
      <c r="C51" s="255"/>
    </row>
    <row r="52" spans="3:3" s="3" customFormat="1">
      <c r="C52" s="255"/>
    </row>
    <row r="53" spans="3:3" s="3" customFormat="1">
      <c r="C53" s="255"/>
    </row>
    <row r="54" spans="3:3" s="3" customFormat="1">
      <c r="C54" s="255"/>
    </row>
    <row r="55" spans="3:3" s="3" customFormat="1">
      <c r="C55" s="255"/>
    </row>
    <row r="56" spans="3:3" s="3" customFormat="1">
      <c r="C56" s="255"/>
    </row>
    <row r="57" spans="3:3" s="3" customFormat="1">
      <c r="C57" s="255"/>
    </row>
    <row r="58" spans="3:3" s="3" customFormat="1">
      <c r="C58" s="255"/>
    </row>
    <row r="59" spans="3:3" s="3" customFormat="1">
      <c r="C59" s="255"/>
    </row>
    <row r="60" spans="3:3" s="3" customFormat="1">
      <c r="C60" s="255"/>
    </row>
    <row r="61" spans="3:3" s="3" customFormat="1">
      <c r="C61" s="255"/>
    </row>
    <row r="62" spans="3:3" s="3" customFormat="1">
      <c r="C62" s="255"/>
    </row>
    <row r="63" spans="3:3" s="3" customFormat="1">
      <c r="C63" s="255"/>
    </row>
    <row r="64" spans="3:3" s="3" customFormat="1">
      <c r="C64" s="255"/>
    </row>
    <row r="65" spans="3:3" s="3" customFormat="1">
      <c r="C65" s="255"/>
    </row>
    <row r="66" spans="3:3" s="3" customFormat="1">
      <c r="C66" s="255"/>
    </row>
    <row r="67" spans="3:3" s="3" customFormat="1">
      <c r="C67" s="255"/>
    </row>
    <row r="68" spans="3:3" s="3" customFormat="1">
      <c r="C68" s="255"/>
    </row>
    <row r="69" spans="3:3" s="3" customFormat="1">
      <c r="C69" s="255"/>
    </row>
    <row r="70" spans="3:3" s="3" customFormat="1">
      <c r="C70" s="255"/>
    </row>
    <row r="71" spans="3:3" s="3" customFormat="1">
      <c r="C71" s="255"/>
    </row>
    <row r="72" spans="3:3" s="3" customFormat="1">
      <c r="C72" s="255"/>
    </row>
    <row r="73" spans="3:3" s="3" customFormat="1">
      <c r="C73" s="255"/>
    </row>
    <row r="74" spans="3:3" s="3" customFormat="1">
      <c r="C74" s="255"/>
    </row>
    <row r="75" spans="3:3" s="3" customFormat="1">
      <c r="C75" s="255"/>
    </row>
    <row r="76" spans="3:3" s="3" customFormat="1">
      <c r="C76" s="255"/>
    </row>
    <row r="77" spans="3:3" s="3" customFormat="1">
      <c r="C77" s="255"/>
    </row>
    <row r="78" spans="3:3" s="3" customFormat="1">
      <c r="C78" s="255"/>
    </row>
    <row r="79" spans="3:3" s="3" customFormat="1">
      <c r="C79" s="255"/>
    </row>
    <row r="80" spans="3:3" s="3" customFormat="1">
      <c r="C80" s="255"/>
    </row>
    <row r="81" spans="3:3" s="3" customFormat="1">
      <c r="C81" s="255"/>
    </row>
    <row r="82" spans="3:3" s="3" customFormat="1">
      <c r="C82" s="255"/>
    </row>
    <row r="83" spans="3:3" s="3" customFormat="1">
      <c r="C83" s="255"/>
    </row>
    <row r="84" spans="3:3" s="3" customFormat="1">
      <c r="C84" s="255"/>
    </row>
    <row r="85" spans="3:3" s="3" customFormat="1">
      <c r="C85" s="255"/>
    </row>
    <row r="86" spans="3:3" s="3" customFormat="1">
      <c r="C86" s="25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election activeCell="O29" sqref="O29"/>
    </sheetView>
  </sheetViews>
  <sheetFormatPr baseColWidth="10" defaultColWidth="11.42578125" defaultRowHeight="15"/>
  <sheetData>
    <row r="2" spans="2:10" ht="18.75">
      <c r="B2" s="270" t="s">
        <v>18</v>
      </c>
      <c r="C2" s="270"/>
      <c r="D2" s="270"/>
      <c r="E2" s="270"/>
      <c r="F2" s="270"/>
      <c r="G2" s="270"/>
      <c r="H2" s="270"/>
      <c r="I2" s="270"/>
      <c r="J2" s="270"/>
    </row>
    <row r="3" spans="2:10" ht="15.75" thickBot="1"/>
    <row r="4" spans="2:10">
      <c r="B4" s="271" t="s">
        <v>19</v>
      </c>
      <c r="C4" s="272"/>
      <c r="D4" s="272"/>
      <c r="E4" s="272"/>
      <c r="F4" s="272"/>
      <c r="G4" s="272"/>
      <c r="H4" s="272"/>
      <c r="I4" s="272"/>
      <c r="J4" s="273"/>
    </row>
    <row r="5" spans="2:10">
      <c r="B5" s="274"/>
      <c r="C5" s="275"/>
      <c r="D5" s="275"/>
      <c r="E5" s="275"/>
      <c r="F5" s="275"/>
      <c r="G5" s="275"/>
      <c r="H5" s="275"/>
      <c r="I5" s="275"/>
      <c r="J5" s="276"/>
    </row>
    <row r="6" spans="2:10">
      <c r="B6" s="274"/>
      <c r="C6" s="275"/>
      <c r="D6" s="275"/>
      <c r="E6" s="275"/>
      <c r="F6" s="275"/>
      <c r="G6" s="275"/>
      <c r="H6" s="275"/>
      <c r="I6" s="275"/>
      <c r="J6" s="276"/>
    </row>
    <row r="7" spans="2:10" ht="15.75" thickBot="1">
      <c r="B7" s="277"/>
      <c r="C7" s="278"/>
      <c r="D7" s="278"/>
      <c r="E7" s="278"/>
      <c r="F7" s="278"/>
      <c r="G7" s="278"/>
      <c r="H7" s="278"/>
      <c r="I7" s="278"/>
      <c r="J7" s="279"/>
    </row>
    <row r="8" spans="2:10" ht="15.75" thickBot="1"/>
    <row r="9" spans="2:10">
      <c r="B9" s="271" t="s">
        <v>20</v>
      </c>
      <c r="C9" s="272"/>
      <c r="D9" s="272"/>
      <c r="E9" s="272"/>
      <c r="F9" s="272"/>
      <c r="G9" s="272"/>
      <c r="H9" s="272"/>
      <c r="I9" s="272"/>
      <c r="J9" s="273"/>
    </row>
    <row r="10" spans="2:10">
      <c r="B10" s="274"/>
      <c r="C10" s="275"/>
      <c r="D10" s="275"/>
      <c r="E10" s="275"/>
      <c r="F10" s="275"/>
      <c r="G10" s="275"/>
      <c r="H10" s="275"/>
      <c r="I10" s="275"/>
      <c r="J10" s="276"/>
    </row>
    <row r="11" spans="2:10">
      <c r="B11" s="274"/>
      <c r="C11" s="275"/>
      <c r="D11" s="275"/>
      <c r="E11" s="275"/>
      <c r="F11" s="275"/>
      <c r="G11" s="275"/>
      <c r="H11" s="275"/>
      <c r="I11" s="275"/>
      <c r="J11" s="276"/>
    </row>
    <row r="12" spans="2:10">
      <c r="B12" s="274"/>
      <c r="C12" s="275"/>
      <c r="D12" s="275"/>
      <c r="E12" s="275"/>
      <c r="F12" s="275"/>
      <c r="G12" s="275"/>
      <c r="H12" s="275"/>
      <c r="I12" s="275"/>
      <c r="J12" s="276"/>
    </row>
    <row r="13" spans="2:10">
      <c r="B13" s="274"/>
      <c r="C13" s="275"/>
      <c r="D13" s="275"/>
      <c r="E13" s="275"/>
      <c r="F13" s="275"/>
      <c r="G13" s="275"/>
      <c r="H13" s="275"/>
      <c r="I13" s="275"/>
      <c r="J13" s="276"/>
    </row>
    <row r="14" spans="2:10">
      <c r="B14" s="274"/>
      <c r="C14" s="275"/>
      <c r="D14" s="275"/>
      <c r="E14" s="275"/>
      <c r="F14" s="275"/>
      <c r="G14" s="275"/>
      <c r="H14" s="275"/>
      <c r="I14" s="275"/>
      <c r="J14" s="276"/>
    </row>
    <row r="15" spans="2:10" ht="15.75" thickBot="1">
      <c r="B15" s="277"/>
      <c r="C15" s="278"/>
      <c r="D15" s="278"/>
      <c r="E15" s="278"/>
      <c r="F15" s="278"/>
      <c r="G15" s="278"/>
      <c r="H15" s="278"/>
      <c r="I15" s="278"/>
      <c r="J15" s="279"/>
    </row>
    <row r="16" spans="2:10" ht="15.75" thickBot="1"/>
    <row r="17" spans="2:10">
      <c r="B17" s="271" t="s">
        <v>21</v>
      </c>
      <c r="C17" s="272"/>
      <c r="D17" s="272"/>
      <c r="E17" s="272"/>
      <c r="F17" s="272"/>
      <c r="G17" s="272"/>
      <c r="H17" s="272"/>
      <c r="I17" s="272"/>
      <c r="J17" s="273"/>
    </row>
    <row r="18" spans="2:10">
      <c r="B18" s="274"/>
      <c r="C18" s="275"/>
      <c r="D18" s="275"/>
      <c r="E18" s="275"/>
      <c r="F18" s="275"/>
      <c r="G18" s="275"/>
      <c r="H18" s="275"/>
      <c r="I18" s="275"/>
      <c r="J18" s="276"/>
    </row>
    <row r="19" spans="2:10">
      <c r="B19" s="274"/>
      <c r="C19" s="275"/>
      <c r="D19" s="275"/>
      <c r="E19" s="275"/>
      <c r="F19" s="275"/>
      <c r="G19" s="275"/>
      <c r="H19" s="275"/>
      <c r="I19" s="275"/>
      <c r="J19" s="276"/>
    </row>
    <row r="20" spans="2:10" ht="15.75" thickBot="1">
      <c r="B20" s="277"/>
      <c r="C20" s="278"/>
      <c r="D20" s="278"/>
      <c r="E20" s="278"/>
      <c r="F20" s="278"/>
      <c r="G20" s="278"/>
      <c r="H20" s="278"/>
      <c r="I20" s="278"/>
      <c r="J20" s="279"/>
    </row>
    <row r="21" spans="2:10" ht="15.75" thickBot="1"/>
    <row r="22" spans="2:10">
      <c r="B22" s="271" t="s">
        <v>22</v>
      </c>
      <c r="C22" s="272"/>
      <c r="D22" s="272"/>
      <c r="E22" s="272"/>
      <c r="F22" s="272"/>
      <c r="G22" s="272"/>
      <c r="H22" s="272"/>
      <c r="I22" s="272"/>
      <c r="J22" s="273"/>
    </row>
    <row r="23" spans="2:10">
      <c r="B23" s="274"/>
      <c r="C23" s="275"/>
      <c r="D23" s="275"/>
      <c r="E23" s="275"/>
      <c r="F23" s="275"/>
      <c r="G23" s="275"/>
      <c r="H23" s="275"/>
      <c r="I23" s="275"/>
      <c r="J23" s="276"/>
    </row>
    <row r="24" spans="2:10">
      <c r="B24" s="274"/>
      <c r="C24" s="275"/>
      <c r="D24" s="275"/>
      <c r="E24" s="275"/>
      <c r="F24" s="275"/>
      <c r="G24" s="275"/>
      <c r="H24" s="275"/>
      <c r="I24" s="275"/>
      <c r="J24" s="276"/>
    </row>
    <row r="25" spans="2:10">
      <c r="B25" s="274"/>
      <c r="C25" s="275"/>
      <c r="D25" s="275"/>
      <c r="E25" s="275"/>
      <c r="F25" s="275"/>
      <c r="G25" s="275"/>
      <c r="H25" s="275"/>
      <c r="I25" s="275"/>
      <c r="J25" s="276"/>
    </row>
    <row r="26" spans="2:10">
      <c r="B26" s="274"/>
      <c r="C26" s="275"/>
      <c r="D26" s="275"/>
      <c r="E26" s="275"/>
      <c r="F26" s="275"/>
      <c r="G26" s="275"/>
      <c r="H26" s="275"/>
      <c r="I26" s="275"/>
      <c r="J26" s="276"/>
    </row>
    <row r="27" spans="2:10">
      <c r="B27" s="274"/>
      <c r="C27" s="275"/>
      <c r="D27" s="275"/>
      <c r="E27" s="275"/>
      <c r="F27" s="275"/>
      <c r="G27" s="275"/>
      <c r="H27" s="275"/>
      <c r="I27" s="275"/>
      <c r="J27" s="276"/>
    </row>
    <row r="28" spans="2:10">
      <c r="B28" s="274"/>
      <c r="C28" s="275"/>
      <c r="D28" s="275"/>
      <c r="E28" s="275"/>
      <c r="F28" s="275"/>
      <c r="G28" s="275"/>
      <c r="H28" s="275"/>
      <c r="I28" s="275"/>
      <c r="J28" s="276"/>
    </row>
    <row r="29" spans="2:10">
      <c r="B29" s="274"/>
      <c r="C29" s="275"/>
      <c r="D29" s="275"/>
      <c r="E29" s="275"/>
      <c r="F29" s="275"/>
      <c r="G29" s="275"/>
      <c r="H29" s="275"/>
      <c r="I29" s="275"/>
      <c r="J29" s="276"/>
    </row>
    <row r="30" spans="2:10" ht="15.75" thickBot="1">
      <c r="B30" s="277"/>
      <c r="C30" s="278"/>
      <c r="D30" s="278"/>
      <c r="E30" s="278"/>
      <c r="F30" s="278"/>
      <c r="G30" s="278"/>
      <c r="H30" s="278"/>
      <c r="I30" s="278"/>
      <c r="J30" s="27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82"/>
  <sheetViews>
    <sheetView workbookViewId="0">
      <selection activeCell="B7" sqref="B7:C7"/>
    </sheetView>
  </sheetViews>
  <sheetFormatPr baseColWidth="10" defaultColWidth="10.42578125" defaultRowHeight="14.25"/>
  <cols>
    <col min="1" max="1" width="53.28515625" style="231" customWidth="1"/>
    <col min="2" max="2" width="15.42578125" style="232" customWidth="1"/>
    <col min="3" max="3" width="55.85546875" style="199" customWidth="1"/>
    <col min="4" max="4" width="24.140625" style="232" customWidth="1"/>
    <col min="5" max="5" width="55.85546875" style="199" customWidth="1"/>
    <col min="6" max="6" width="4.7109375" style="199" customWidth="1"/>
    <col min="7" max="16384" width="10.42578125" style="199"/>
  </cols>
  <sheetData>
    <row r="1" spans="1:8" ht="108" customHeight="1">
      <c r="A1" s="197"/>
      <c r="B1" s="284" t="s">
        <v>23</v>
      </c>
      <c r="C1" s="284"/>
      <c r="D1" s="284"/>
      <c r="E1" s="197"/>
      <c r="F1" s="198"/>
      <c r="G1" s="198"/>
      <c r="H1" s="198"/>
    </row>
    <row r="2" spans="1:8" ht="42.75">
      <c r="A2" s="200" t="s">
        <v>24</v>
      </c>
      <c r="B2" s="285" t="s">
        <v>512</v>
      </c>
      <c r="C2" s="286"/>
      <c r="D2" s="201" t="s">
        <v>25</v>
      </c>
      <c r="E2" s="202" t="s">
        <v>26</v>
      </c>
    </row>
    <row r="3" spans="1:8">
      <c r="A3" s="203"/>
      <c r="B3" s="204"/>
      <c r="C3" s="204"/>
      <c r="D3" s="205"/>
      <c r="E3" s="204"/>
    </row>
    <row r="4" spans="1:8" ht="28.5">
      <c r="A4" s="200" t="s">
        <v>27</v>
      </c>
      <c r="B4" s="287" t="s">
        <v>512</v>
      </c>
      <c r="C4" s="288"/>
      <c r="D4" s="288"/>
      <c r="E4" s="288"/>
    </row>
    <row r="5" spans="1:8">
      <c r="A5" s="206"/>
      <c r="B5" s="207"/>
      <c r="D5" s="205"/>
      <c r="E5" s="205"/>
    </row>
    <row r="6" spans="1:8">
      <c r="A6" s="289" t="s">
        <v>28</v>
      </c>
      <c r="B6" s="290" t="s">
        <v>29</v>
      </c>
      <c r="C6" s="290"/>
      <c r="D6" s="290" t="s">
        <v>30</v>
      </c>
      <c r="E6" s="290"/>
    </row>
    <row r="7" spans="1:8" ht="141" customHeight="1">
      <c r="A7" s="289"/>
      <c r="B7" s="291" t="s">
        <v>31</v>
      </c>
      <c r="C7" s="292"/>
      <c r="D7" s="293"/>
      <c r="E7" s="293"/>
    </row>
    <row r="8" spans="1:8">
      <c r="A8" s="206"/>
      <c r="B8" s="207"/>
      <c r="D8" s="205"/>
      <c r="E8" s="205"/>
    </row>
    <row r="9" spans="1:8">
      <c r="A9" s="280" t="s">
        <v>32</v>
      </c>
      <c r="B9" s="280"/>
      <c r="C9" s="280"/>
      <c r="D9" s="280"/>
      <c r="E9" s="280"/>
    </row>
    <row r="10" spans="1:8">
      <c r="A10" s="208" t="s">
        <v>33</v>
      </c>
      <c r="B10" s="208" t="s">
        <v>34</v>
      </c>
      <c r="C10" s="208" t="s">
        <v>35</v>
      </c>
      <c r="D10" s="208" t="s">
        <v>36</v>
      </c>
      <c r="E10" s="208" t="s">
        <v>37</v>
      </c>
    </row>
    <row r="11" spans="1:8" s="212" customFormat="1" ht="85.5">
      <c r="A11" s="281" t="s">
        <v>38</v>
      </c>
      <c r="B11" s="209">
        <v>1</v>
      </c>
      <c r="C11" s="210" t="s">
        <v>39</v>
      </c>
      <c r="D11" s="211">
        <v>1</v>
      </c>
      <c r="E11" s="210" t="s">
        <v>40</v>
      </c>
    </row>
    <row r="12" spans="1:8" s="212" customFormat="1" ht="42.75">
      <c r="A12" s="281"/>
      <c r="B12" s="209">
        <v>2</v>
      </c>
      <c r="C12" s="210" t="s">
        <v>41</v>
      </c>
      <c r="D12" s="211"/>
      <c r="E12" s="210"/>
    </row>
    <row r="13" spans="1:8" ht="42.75">
      <c r="A13" s="282" t="s">
        <v>42</v>
      </c>
      <c r="B13" s="213">
        <v>3</v>
      </c>
      <c r="C13" s="214" t="s">
        <v>43</v>
      </c>
      <c r="D13" s="213">
        <v>2</v>
      </c>
      <c r="E13" s="214" t="s">
        <v>44</v>
      </c>
    </row>
    <row r="14" spans="1:8" ht="28.5">
      <c r="A14" s="282"/>
      <c r="B14" s="213">
        <v>4</v>
      </c>
      <c r="C14" s="214" t="s">
        <v>45</v>
      </c>
      <c r="D14" s="213"/>
      <c r="E14" s="214"/>
    </row>
    <row r="15" spans="1:8" ht="42.75">
      <c r="A15" s="282"/>
      <c r="B15" s="213">
        <v>5</v>
      </c>
      <c r="C15" s="214" t="s">
        <v>46</v>
      </c>
      <c r="D15" s="213"/>
      <c r="E15" s="214"/>
    </row>
    <row r="16" spans="1:8" ht="71.25">
      <c r="A16" s="283" t="s">
        <v>47</v>
      </c>
      <c r="B16" s="213">
        <v>6</v>
      </c>
      <c r="C16" s="214" t="s">
        <v>48</v>
      </c>
      <c r="D16" s="213">
        <v>3</v>
      </c>
      <c r="E16" s="210" t="s">
        <v>49</v>
      </c>
    </row>
    <row r="17" spans="1:10" ht="80.099999999999994" customHeight="1">
      <c r="A17" s="283"/>
      <c r="B17" s="213">
        <v>7</v>
      </c>
      <c r="C17" s="214" t="s">
        <v>50</v>
      </c>
      <c r="D17" s="213">
        <v>4</v>
      </c>
      <c r="E17" s="210" t="s">
        <v>51</v>
      </c>
    </row>
    <row r="18" spans="1:10" ht="80.099999999999994" customHeight="1">
      <c r="A18" s="283"/>
      <c r="B18" s="213">
        <v>8</v>
      </c>
      <c r="C18" s="214" t="s">
        <v>52</v>
      </c>
      <c r="D18" s="213"/>
      <c r="E18" s="215"/>
    </row>
    <row r="19" spans="1:10" ht="80.099999999999994" customHeight="1">
      <c r="A19" s="283"/>
      <c r="B19" s="213">
        <v>9</v>
      </c>
      <c r="C19" s="214" t="s">
        <v>53</v>
      </c>
      <c r="D19" s="213"/>
      <c r="E19" s="214"/>
    </row>
    <row r="20" spans="1:10" ht="80.099999999999994" customHeight="1">
      <c r="A20" s="283"/>
      <c r="B20" s="213">
        <v>10</v>
      </c>
      <c r="C20" s="214" t="s">
        <v>54</v>
      </c>
      <c r="D20" s="213"/>
      <c r="E20" s="210"/>
      <c r="J20" s="216"/>
    </row>
    <row r="21" spans="1:10" ht="80.099999999999994" customHeight="1">
      <c r="A21" s="283"/>
      <c r="B21" s="213">
        <v>11</v>
      </c>
      <c r="C21" s="214" t="s">
        <v>55</v>
      </c>
      <c r="D21" s="213"/>
      <c r="E21" s="214"/>
      <c r="J21" s="216"/>
    </row>
    <row r="22" spans="1:10" ht="80.099999999999994" customHeight="1">
      <c r="A22" s="283"/>
      <c r="B22" s="213">
        <v>12</v>
      </c>
      <c r="C22" s="214" t="s">
        <v>56</v>
      </c>
      <c r="D22" s="213"/>
      <c r="E22" s="214"/>
      <c r="J22" s="216"/>
    </row>
    <row r="23" spans="1:10" ht="80.099999999999994" customHeight="1">
      <c r="A23" s="283" t="s">
        <v>57</v>
      </c>
      <c r="B23" s="213">
        <v>13</v>
      </c>
      <c r="C23" s="210" t="s">
        <v>58</v>
      </c>
      <c r="D23" s="209">
        <v>5</v>
      </c>
      <c r="E23" s="210" t="s">
        <v>59</v>
      </c>
    </row>
    <row r="24" spans="1:10" ht="80.099999999999994" customHeight="1">
      <c r="A24" s="283"/>
      <c r="B24" s="213">
        <v>14</v>
      </c>
      <c r="C24" s="210" t="s">
        <v>60</v>
      </c>
      <c r="D24" s="209">
        <v>6</v>
      </c>
      <c r="E24" s="210" t="s">
        <v>61</v>
      </c>
    </row>
    <row r="25" spans="1:10" ht="80.099999999999994" customHeight="1">
      <c r="A25" s="283"/>
      <c r="B25" s="213">
        <v>15</v>
      </c>
      <c r="C25" s="210" t="s">
        <v>62</v>
      </c>
      <c r="D25" s="209">
        <v>7</v>
      </c>
      <c r="E25" s="210" t="s">
        <v>63</v>
      </c>
    </row>
    <row r="26" spans="1:10" ht="80.099999999999994" customHeight="1">
      <c r="A26" s="283"/>
      <c r="B26" s="213">
        <v>16</v>
      </c>
      <c r="C26" s="210" t="s">
        <v>64</v>
      </c>
      <c r="D26" s="209"/>
      <c r="E26" s="210"/>
    </row>
    <row r="27" spans="1:10" ht="174.6" customHeight="1">
      <c r="A27" s="217" t="s">
        <v>65</v>
      </c>
      <c r="B27" s="213">
        <v>17</v>
      </c>
      <c r="C27" s="210" t="s">
        <v>66</v>
      </c>
      <c r="D27" s="209">
        <v>8</v>
      </c>
      <c r="E27" s="210" t="s">
        <v>67</v>
      </c>
    </row>
    <row r="28" spans="1:10" ht="48.75" customHeight="1">
      <c r="A28" s="283" t="s">
        <v>68</v>
      </c>
      <c r="B28" s="213">
        <v>18</v>
      </c>
      <c r="C28" s="218" t="s">
        <v>69</v>
      </c>
      <c r="D28" s="213"/>
      <c r="E28" s="214"/>
    </row>
    <row r="29" spans="1:10" ht="87" customHeight="1">
      <c r="A29" s="283"/>
      <c r="B29" s="213">
        <v>19</v>
      </c>
      <c r="C29" s="218" t="s">
        <v>70</v>
      </c>
      <c r="D29" s="213"/>
      <c r="E29" s="214"/>
    </row>
    <row r="30" spans="1:10" ht="20.100000000000001" customHeight="1">
      <c r="A30" s="280" t="s">
        <v>71</v>
      </c>
      <c r="B30" s="280"/>
      <c r="C30" s="280"/>
      <c r="D30" s="280"/>
      <c r="E30" s="280"/>
    </row>
    <row r="31" spans="1:10" ht="20.100000000000001" customHeight="1">
      <c r="A31" s="208" t="s">
        <v>33</v>
      </c>
      <c r="B31" s="208" t="s">
        <v>34</v>
      </c>
      <c r="C31" s="208" t="s">
        <v>72</v>
      </c>
      <c r="D31" s="208" t="s">
        <v>36</v>
      </c>
      <c r="E31" s="208" t="s">
        <v>73</v>
      </c>
    </row>
    <row r="32" spans="1:10" ht="98.45" customHeight="1">
      <c r="A32" s="283" t="s">
        <v>74</v>
      </c>
      <c r="B32" s="209">
        <v>1</v>
      </c>
      <c r="C32" s="210" t="s">
        <v>75</v>
      </c>
      <c r="D32" s="209">
        <v>1</v>
      </c>
      <c r="E32" s="210" t="s">
        <v>76</v>
      </c>
    </row>
    <row r="33" spans="1:5" ht="57">
      <c r="A33" s="283"/>
      <c r="B33" s="209">
        <v>2</v>
      </c>
      <c r="C33" s="210" t="s">
        <v>77</v>
      </c>
      <c r="D33" s="209">
        <v>2</v>
      </c>
      <c r="E33" s="210" t="s">
        <v>78</v>
      </c>
    </row>
    <row r="34" spans="1:5" ht="28.5">
      <c r="A34" s="283"/>
      <c r="B34" s="209"/>
      <c r="C34" s="210"/>
      <c r="D34" s="209">
        <v>3</v>
      </c>
      <c r="E34" s="210" t="s">
        <v>79</v>
      </c>
    </row>
    <row r="35" spans="1:5" ht="28.5">
      <c r="A35" s="283"/>
      <c r="B35" s="209"/>
      <c r="C35" s="210"/>
      <c r="D35" s="209">
        <v>4</v>
      </c>
      <c r="E35" s="210" t="s">
        <v>80</v>
      </c>
    </row>
    <row r="36" spans="1:5" ht="28.5">
      <c r="A36" s="283"/>
      <c r="B36" s="209"/>
      <c r="C36" s="212"/>
      <c r="D36" s="209">
        <v>5</v>
      </c>
      <c r="E36" s="210" t="s">
        <v>81</v>
      </c>
    </row>
    <row r="37" spans="1:5" ht="28.5">
      <c r="A37" s="283"/>
      <c r="B37" s="209"/>
      <c r="C37" s="218"/>
      <c r="D37" s="209">
        <v>6</v>
      </c>
      <c r="E37" s="210" t="s">
        <v>82</v>
      </c>
    </row>
    <row r="38" spans="1:5">
      <c r="A38" s="283"/>
      <c r="B38" s="209"/>
      <c r="C38" s="218"/>
      <c r="D38" s="209">
        <v>7</v>
      </c>
      <c r="E38" s="218" t="s">
        <v>83</v>
      </c>
    </row>
    <row r="39" spans="1:5" ht="28.5">
      <c r="A39" s="283" t="s">
        <v>84</v>
      </c>
      <c r="B39" s="209">
        <v>3</v>
      </c>
      <c r="C39" s="218" t="s">
        <v>85</v>
      </c>
      <c r="D39" s="209">
        <v>8</v>
      </c>
      <c r="E39" s="218" t="s">
        <v>86</v>
      </c>
    </row>
    <row r="40" spans="1:5" ht="42.75">
      <c r="A40" s="283"/>
      <c r="B40" s="209"/>
      <c r="C40" s="218"/>
      <c r="D40" s="209">
        <v>9</v>
      </c>
      <c r="E40" s="218" t="s">
        <v>87</v>
      </c>
    </row>
    <row r="41" spans="1:5" s="219" customFormat="1" ht="28.5">
      <c r="A41" s="283"/>
      <c r="B41" s="209"/>
      <c r="C41" s="218"/>
      <c r="D41" s="209">
        <v>10</v>
      </c>
      <c r="E41" s="218" t="s">
        <v>88</v>
      </c>
    </row>
    <row r="42" spans="1:5" s="219" customFormat="1">
      <c r="A42" s="283"/>
      <c r="B42" s="209"/>
      <c r="C42" s="220"/>
      <c r="D42" s="209">
        <v>11</v>
      </c>
      <c r="E42" s="218" t="s">
        <v>89</v>
      </c>
    </row>
    <row r="43" spans="1:5" s="219" customFormat="1" ht="42.75">
      <c r="A43" s="283" t="s">
        <v>90</v>
      </c>
      <c r="B43" s="209">
        <v>4</v>
      </c>
      <c r="C43" s="210" t="s">
        <v>91</v>
      </c>
      <c r="D43" s="209">
        <v>12</v>
      </c>
      <c r="E43" s="221" t="s">
        <v>92</v>
      </c>
    </row>
    <row r="44" spans="1:5" s="219" customFormat="1" ht="28.5">
      <c r="A44" s="283"/>
      <c r="B44" s="209">
        <v>5</v>
      </c>
      <c r="C44" s="210" t="s">
        <v>93</v>
      </c>
      <c r="D44" s="209"/>
      <c r="E44" s="210"/>
    </row>
    <row r="45" spans="1:5" s="219" customFormat="1" ht="57">
      <c r="A45" s="283"/>
      <c r="B45" s="209">
        <v>6</v>
      </c>
      <c r="C45" s="210" t="s">
        <v>94</v>
      </c>
      <c r="D45" s="209">
        <v>13</v>
      </c>
      <c r="E45" s="210" t="s">
        <v>95</v>
      </c>
    </row>
    <row r="46" spans="1:5" s="219" customFormat="1" ht="42.75">
      <c r="A46" s="283"/>
      <c r="B46" s="209">
        <v>7</v>
      </c>
      <c r="C46" s="210" t="s">
        <v>96</v>
      </c>
      <c r="D46" s="209">
        <v>14</v>
      </c>
      <c r="E46" s="210" t="s">
        <v>97</v>
      </c>
    </row>
    <row r="47" spans="1:5" ht="28.5">
      <c r="A47" s="283"/>
      <c r="B47" s="209">
        <v>8</v>
      </c>
      <c r="C47" s="221" t="s">
        <v>98</v>
      </c>
      <c r="D47" s="209">
        <v>15</v>
      </c>
      <c r="E47" s="210" t="s">
        <v>99</v>
      </c>
    </row>
    <row r="48" spans="1:5" ht="57">
      <c r="A48" s="283"/>
      <c r="B48" s="209">
        <v>9</v>
      </c>
      <c r="C48" s="210" t="s">
        <v>100</v>
      </c>
      <c r="D48" s="209">
        <v>16</v>
      </c>
      <c r="E48" s="210" t="s">
        <v>101</v>
      </c>
    </row>
    <row r="49" spans="1:5" ht="85.5">
      <c r="A49" s="283" t="s">
        <v>102</v>
      </c>
      <c r="B49" s="209">
        <v>10</v>
      </c>
      <c r="C49" s="210" t="s">
        <v>103</v>
      </c>
      <c r="D49" s="209">
        <v>17</v>
      </c>
      <c r="E49" s="210" t="s">
        <v>104</v>
      </c>
    </row>
    <row r="50" spans="1:5" ht="57">
      <c r="A50" s="283"/>
      <c r="B50" s="209">
        <v>11</v>
      </c>
      <c r="C50" s="210" t="s">
        <v>105</v>
      </c>
      <c r="D50" s="211">
        <v>18</v>
      </c>
      <c r="E50" s="210" t="s">
        <v>106</v>
      </c>
    </row>
    <row r="51" spans="1:5" ht="42.75">
      <c r="A51" s="283"/>
      <c r="B51" s="209">
        <v>12</v>
      </c>
      <c r="C51" s="210" t="s">
        <v>107</v>
      </c>
      <c r="D51" s="211">
        <v>19</v>
      </c>
      <c r="E51" s="210" t="s">
        <v>108</v>
      </c>
    </row>
    <row r="52" spans="1:5" ht="57">
      <c r="A52" s="283" t="s">
        <v>109</v>
      </c>
      <c r="B52" s="209">
        <v>13</v>
      </c>
      <c r="C52" s="210" t="s">
        <v>110</v>
      </c>
      <c r="D52" s="211">
        <v>20</v>
      </c>
      <c r="E52" s="221" t="s">
        <v>111</v>
      </c>
    </row>
    <row r="53" spans="1:5" ht="28.5">
      <c r="A53" s="283"/>
      <c r="B53" s="209">
        <v>14</v>
      </c>
      <c r="C53" s="210" t="s">
        <v>112</v>
      </c>
      <c r="D53" s="211">
        <v>21</v>
      </c>
      <c r="E53" s="221" t="s">
        <v>113</v>
      </c>
    </row>
    <row r="54" spans="1:5" ht="71.25">
      <c r="A54" s="283"/>
      <c r="B54" s="209">
        <v>15</v>
      </c>
      <c r="C54" s="210" t="s">
        <v>114</v>
      </c>
      <c r="D54" s="211"/>
      <c r="E54" s="221"/>
    </row>
    <row r="55" spans="1:5" ht="28.5">
      <c r="A55" s="283"/>
      <c r="B55" s="209">
        <v>16</v>
      </c>
      <c r="C55" s="210" t="s">
        <v>115</v>
      </c>
      <c r="D55" s="211"/>
      <c r="E55" s="221"/>
    </row>
    <row r="56" spans="1:5">
      <c r="A56" s="283"/>
      <c r="B56" s="209">
        <v>17</v>
      </c>
      <c r="C56" s="210" t="s">
        <v>116</v>
      </c>
      <c r="D56" s="211"/>
      <c r="E56" s="221"/>
    </row>
    <row r="57" spans="1:5" ht="28.5">
      <c r="A57" s="283"/>
      <c r="B57" s="209">
        <v>18</v>
      </c>
      <c r="C57" s="210" t="s">
        <v>117</v>
      </c>
      <c r="D57" s="211"/>
      <c r="E57" s="221"/>
    </row>
    <row r="58" spans="1:5" ht="28.5">
      <c r="A58" s="283"/>
      <c r="B58" s="209">
        <v>19</v>
      </c>
      <c r="C58" s="210" t="s">
        <v>118</v>
      </c>
      <c r="D58" s="211"/>
      <c r="E58" s="221"/>
    </row>
    <row r="59" spans="1:5" ht="28.5">
      <c r="A59" s="283"/>
      <c r="B59" s="209">
        <v>20</v>
      </c>
      <c r="C59" s="210" t="s">
        <v>119</v>
      </c>
      <c r="D59" s="211"/>
      <c r="E59" s="221"/>
    </row>
    <row r="60" spans="1:5" ht="42.75">
      <c r="A60" s="283"/>
      <c r="B60" s="209">
        <v>21</v>
      </c>
      <c r="C60" s="210" t="s">
        <v>120</v>
      </c>
      <c r="D60" s="211"/>
      <c r="E60" s="221"/>
    </row>
    <row r="61" spans="1:5" ht="28.5">
      <c r="A61" s="283"/>
      <c r="B61" s="209">
        <v>22</v>
      </c>
      <c r="C61" s="210" t="s">
        <v>121</v>
      </c>
      <c r="D61" s="211"/>
      <c r="E61" s="222"/>
    </row>
    <row r="62" spans="1:5" ht="42.75">
      <c r="A62" s="283" t="s">
        <v>122</v>
      </c>
      <c r="B62" s="209">
        <v>23</v>
      </c>
      <c r="C62" s="210" t="s">
        <v>123</v>
      </c>
      <c r="D62" s="211">
        <v>22</v>
      </c>
      <c r="E62" s="221" t="s">
        <v>124</v>
      </c>
    </row>
    <row r="63" spans="1:5" ht="42.75">
      <c r="A63" s="283"/>
      <c r="B63" s="209">
        <v>24</v>
      </c>
      <c r="C63" s="210" t="s">
        <v>125</v>
      </c>
      <c r="D63" s="211">
        <v>23</v>
      </c>
      <c r="E63" s="210" t="s">
        <v>126</v>
      </c>
    </row>
    <row r="64" spans="1:5" ht="28.5">
      <c r="A64" s="283"/>
      <c r="B64" s="209">
        <v>25</v>
      </c>
      <c r="C64" s="210" t="s">
        <v>127</v>
      </c>
      <c r="D64" s="211"/>
      <c r="E64" s="221"/>
    </row>
    <row r="65" spans="1:10" ht="57">
      <c r="A65" s="294" t="s">
        <v>128</v>
      </c>
      <c r="B65" s="209">
        <v>26</v>
      </c>
      <c r="C65" s="210" t="s">
        <v>129</v>
      </c>
      <c r="D65" s="211">
        <v>24</v>
      </c>
      <c r="E65" s="221" t="s">
        <v>130</v>
      </c>
    </row>
    <row r="66" spans="1:10" ht="45" customHeight="1">
      <c r="A66" s="296"/>
      <c r="B66" s="209"/>
      <c r="C66" s="210"/>
      <c r="D66" s="211"/>
      <c r="E66" s="211"/>
    </row>
    <row r="67" spans="1:10" ht="77.099999999999994" customHeight="1">
      <c r="A67" s="283" t="s">
        <v>131</v>
      </c>
      <c r="B67" s="209">
        <v>27</v>
      </c>
      <c r="C67" s="210" t="s">
        <v>132</v>
      </c>
      <c r="D67" s="211">
        <v>25</v>
      </c>
      <c r="E67" s="210" t="s">
        <v>133</v>
      </c>
    </row>
    <row r="68" spans="1:10" ht="15.95" customHeight="1">
      <c r="A68" s="283"/>
      <c r="B68" s="209"/>
      <c r="C68" s="210"/>
      <c r="D68" s="211">
        <v>26</v>
      </c>
      <c r="E68" s="210" t="s">
        <v>134</v>
      </c>
    </row>
    <row r="69" spans="1:10" ht="50.1" customHeight="1">
      <c r="A69" s="283" t="s">
        <v>135</v>
      </c>
      <c r="B69" s="209">
        <v>28</v>
      </c>
      <c r="C69" s="221" t="s">
        <v>136</v>
      </c>
      <c r="D69" s="211">
        <v>27</v>
      </c>
      <c r="E69" s="221" t="s">
        <v>137</v>
      </c>
    </row>
    <row r="70" spans="1:10" ht="50.1" customHeight="1">
      <c r="A70" s="283"/>
      <c r="B70" s="209">
        <v>29</v>
      </c>
      <c r="C70" s="221" t="s">
        <v>138</v>
      </c>
      <c r="D70" s="211">
        <v>28</v>
      </c>
      <c r="E70" s="221" t="s">
        <v>139</v>
      </c>
    </row>
    <row r="71" spans="1:10" ht="50.1" customHeight="1">
      <c r="A71" s="283"/>
      <c r="B71" s="209"/>
      <c r="C71" s="212"/>
      <c r="D71" s="211">
        <v>29</v>
      </c>
      <c r="E71" s="221" t="s">
        <v>140</v>
      </c>
    </row>
    <row r="72" spans="1:10" ht="50.1" customHeight="1">
      <c r="A72" s="283"/>
      <c r="B72" s="209"/>
      <c r="C72" s="223"/>
      <c r="D72" s="211">
        <v>30</v>
      </c>
      <c r="E72" s="221" t="s">
        <v>141</v>
      </c>
    </row>
    <row r="73" spans="1:10" ht="50.1" customHeight="1">
      <c r="A73" s="283"/>
      <c r="B73" s="209"/>
      <c r="C73" s="221"/>
      <c r="D73" s="211">
        <v>31</v>
      </c>
      <c r="E73" s="221" t="s">
        <v>142</v>
      </c>
    </row>
    <row r="74" spans="1:10" ht="50.1" customHeight="1">
      <c r="A74" s="283"/>
      <c r="B74" s="209"/>
      <c r="C74" s="221"/>
      <c r="D74" s="211">
        <v>32</v>
      </c>
      <c r="E74" s="221" t="s">
        <v>143</v>
      </c>
    </row>
    <row r="75" spans="1:10" ht="50.1" customHeight="1">
      <c r="A75" s="283"/>
      <c r="B75" s="209"/>
      <c r="C75" s="221"/>
      <c r="D75" s="211">
        <v>33</v>
      </c>
      <c r="E75" s="223" t="s">
        <v>144</v>
      </c>
    </row>
    <row r="76" spans="1:10" ht="39.950000000000003" customHeight="1">
      <c r="A76" s="283"/>
      <c r="B76" s="209"/>
      <c r="C76" s="211"/>
      <c r="D76" s="211">
        <v>34</v>
      </c>
      <c r="E76" s="221" t="s">
        <v>145</v>
      </c>
    </row>
    <row r="77" spans="1:10" ht="39.950000000000003" customHeight="1">
      <c r="A77" s="294" t="s">
        <v>146</v>
      </c>
      <c r="B77" s="209">
        <v>30</v>
      </c>
      <c r="C77" s="210" t="s">
        <v>147</v>
      </c>
      <c r="D77" s="211">
        <v>35</v>
      </c>
      <c r="E77" s="210" t="s">
        <v>148</v>
      </c>
    </row>
    <row r="78" spans="1:10" ht="72" customHeight="1">
      <c r="A78" s="295"/>
      <c r="B78" s="209">
        <v>31</v>
      </c>
      <c r="C78" s="210" t="s">
        <v>149</v>
      </c>
      <c r="D78" s="211">
        <v>36</v>
      </c>
      <c r="E78" s="210" t="s">
        <v>150</v>
      </c>
    </row>
    <row r="79" spans="1:10" ht="72" customHeight="1">
      <c r="A79" s="295"/>
      <c r="B79" s="209">
        <v>32</v>
      </c>
      <c r="C79" s="210" t="s">
        <v>151</v>
      </c>
      <c r="D79" s="224">
        <v>37</v>
      </c>
      <c r="E79" s="210" t="s">
        <v>152</v>
      </c>
    </row>
    <row r="80" spans="1:10" ht="72" customHeight="1">
      <c r="A80" s="295"/>
      <c r="B80" s="209">
        <v>33</v>
      </c>
      <c r="C80" s="210" t="s">
        <v>153</v>
      </c>
      <c r="D80" s="224">
        <v>38</v>
      </c>
      <c r="E80" s="210" t="s">
        <v>154</v>
      </c>
      <c r="J80" s="199" t="s">
        <v>155</v>
      </c>
    </row>
    <row r="81" spans="1:5" ht="42.75">
      <c r="A81" s="295"/>
      <c r="B81" s="225">
        <v>34</v>
      </c>
      <c r="C81" s="226" t="s">
        <v>156</v>
      </c>
      <c r="D81" s="227">
        <v>39</v>
      </c>
      <c r="E81" s="226" t="s">
        <v>157</v>
      </c>
    </row>
    <row r="82" spans="1:5">
      <c r="A82" s="228"/>
      <c r="B82" s="229"/>
      <c r="C82" s="230"/>
      <c r="D82" s="229"/>
      <c r="E82" s="230"/>
    </row>
  </sheetData>
  <mergeCells count="25">
    <mergeCell ref="A69:A76"/>
    <mergeCell ref="A77:A81"/>
    <mergeCell ref="A49:A51"/>
    <mergeCell ref="A52:A61"/>
    <mergeCell ref="A62:A64"/>
    <mergeCell ref="A65:A66"/>
    <mergeCell ref="A67:A68"/>
    <mergeCell ref="A28:A29"/>
    <mergeCell ref="A30:E30"/>
    <mergeCell ref="A32:A38"/>
    <mergeCell ref="A39:A42"/>
    <mergeCell ref="A43:A48"/>
    <mergeCell ref="B1:D1"/>
    <mergeCell ref="B2:C2"/>
    <mergeCell ref="B4:E4"/>
    <mergeCell ref="A6:A7"/>
    <mergeCell ref="B6:C6"/>
    <mergeCell ref="D6:E6"/>
    <mergeCell ref="B7:C7"/>
    <mergeCell ref="D7:E7"/>
    <mergeCell ref="A9:E9"/>
    <mergeCell ref="A11:A12"/>
    <mergeCell ref="A13:A15"/>
    <mergeCell ref="A16:A22"/>
    <mergeCell ref="A23:A2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3"/>
  <sheetViews>
    <sheetView workbookViewId="0">
      <selection activeCell="L7" sqref="L7"/>
    </sheetView>
  </sheetViews>
  <sheetFormatPr baseColWidth="10" defaultColWidth="10.42578125" defaultRowHeight="92.25" customHeight="1"/>
  <cols>
    <col min="1" max="1" width="60.85546875" style="194" customWidth="1"/>
    <col min="2" max="2" width="15.85546875" style="195" customWidth="1"/>
    <col min="3" max="5" width="15.85546875" style="196" customWidth="1"/>
    <col min="6" max="6" width="40.85546875" style="194" customWidth="1"/>
    <col min="7" max="7" width="2.7109375" style="180" customWidth="1"/>
    <col min="8" max="16384" width="10.42578125" style="180"/>
  </cols>
  <sheetData>
    <row r="1" spans="1:6" ht="92.25" customHeight="1">
      <c r="A1" s="179"/>
      <c r="B1" s="298" t="s">
        <v>158</v>
      </c>
      <c r="C1" s="298"/>
      <c r="D1" s="298"/>
      <c r="E1" s="298"/>
      <c r="F1" s="179"/>
    </row>
    <row r="2" spans="1:6" ht="23.25" customHeight="1">
      <c r="A2" s="297" t="s">
        <v>159</v>
      </c>
      <c r="B2" s="297"/>
      <c r="C2" s="297"/>
      <c r="D2" s="297"/>
      <c r="E2" s="297"/>
      <c r="F2" s="297"/>
    </row>
    <row r="3" spans="1:6" ht="23.25" customHeight="1">
      <c r="A3" s="299" t="s">
        <v>160</v>
      </c>
      <c r="B3" s="300" t="s">
        <v>161</v>
      </c>
      <c r="C3" s="300"/>
      <c r="D3" s="300"/>
      <c r="E3" s="300"/>
      <c r="F3" s="181" t="s">
        <v>162</v>
      </c>
    </row>
    <row r="4" spans="1:6" ht="23.25" customHeight="1">
      <c r="A4" s="299"/>
      <c r="B4" s="182" t="s">
        <v>163</v>
      </c>
      <c r="C4" s="182" t="s">
        <v>164</v>
      </c>
      <c r="D4" s="182" t="s">
        <v>165</v>
      </c>
      <c r="E4" s="182" t="s">
        <v>166</v>
      </c>
      <c r="F4" s="183"/>
    </row>
    <row r="5" spans="1:6" ht="92.25" customHeight="1">
      <c r="A5" s="184" t="s">
        <v>167</v>
      </c>
      <c r="B5" s="185"/>
      <c r="C5" s="186"/>
      <c r="D5" s="186">
        <v>8.9</v>
      </c>
      <c r="E5" s="186">
        <v>13.16</v>
      </c>
      <c r="F5" s="187" t="s">
        <v>168</v>
      </c>
    </row>
    <row r="6" spans="1:6" ht="92.25" customHeight="1">
      <c r="A6" s="188" t="s">
        <v>169</v>
      </c>
      <c r="B6" s="185"/>
      <c r="C6" s="186"/>
      <c r="D6" s="186">
        <v>11</v>
      </c>
      <c r="E6" s="186" t="s">
        <v>170</v>
      </c>
      <c r="F6" s="187" t="s">
        <v>168</v>
      </c>
    </row>
    <row r="7" spans="1:6" ht="92.25" customHeight="1">
      <c r="A7" s="188" t="s">
        <v>171</v>
      </c>
      <c r="B7" s="189"/>
      <c r="C7" s="190"/>
      <c r="D7" s="190">
        <v>1</v>
      </c>
      <c r="E7" s="190" t="s">
        <v>172</v>
      </c>
      <c r="F7" s="187" t="s">
        <v>168</v>
      </c>
    </row>
    <row r="8" spans="1:6" ht="92.25" customHeight="1">
      <c r="A8" s="191" t="s">
        <v>173</v>
      </c>
      <c r="B8" s="189">
        <v>16</v>
      </c>
      <c r="C8" s="190">
        <v>3.4</v>
      </c>
      <c r="D8" s="190" t="s">
        <v>174</v>
      </c>
      <c r="E8" s="190" t="s">
        <v>175</v>
      </c>
      <c r="F8" s="187" t="s">
        <v>168</v>
      </c>
    </row>
    <row r="9" spans="1:6" ht="92.25" customHeight="1">
      <c r="A9" s="191" t="s">
        <v>176</v>
      </c>
      <c r="B9" s="189" t="s">
        <v>177</v>
      </c>
      <c r="C9" s="189">
        <v>7</v>
      </c>
      <c r="D9" s="186" t="s">
        <v>178</v>
      </c>
      <c r="E9" s="186" t="s">
        <v>179</v>
      </c>
      <c r="F9" s="187" t="s">
        <v>168</v>
      </c>
    </row>
    <row r="10" spans="1:6" ht="92.25" customHeight="1">
      <c r="A10" s="188" t="s">
        <v>180</v>
      </c>
      <c r="B10" s="185"/>
      <c r="C10" s="186"/>
      <c r="D10" s="186" t="s">
        <v>181</v>
      </c>
      <c r="E10" s="186">
        <v>28</v>
      </c>
      <c r="F10" s="187" t="s">
        <v>168</v>
      </c>
    </row>
    <row r="11" spans="1:6" ht="92.25" customHeight="1">
      <c r="A11" s="192" t="s">
        <v>182</v>
      </c>
      <c r="B11" s="189"/>
      <c r="C11" s="190"/>
      <c r="D11" s="190" t="s">
        <v>183</v>
      </c>
      <c r="E11" s="190">
        <v>20.21</v>
      </c>
      <c r="F11" s="193" t="s">
        <v>168</v>
      </c>
    </row>
    <row r="12" spans="1:6" ht="92.25" customHeight="1">
      <c r="A12" s="192" t="s">
        <v>184</v>
      </c>
      <c r="B12" s="189"/>
      <c r="C12" s="190"/>
      <c r="D12" s="186" t="s">
        <v>185</v>
      </c>
      <c r="E12" s="190" t="s">
        <v>186</v>
      </c>
      <c r="F12" s="193" t="s">
        <v>168</v>
      </c>
    </row>
    <row r="13" spans="1:6" ht="92.25" customHeight="1">
      <c r="A13" s="192" t="s">
        <v>187</v>
      </c>
      <c r="B13" s="189">
        <v>2.17</v>
      </c>
      <c r="C13" s="190">
        <v>8</v>
      </c>
      <c r="D13" s="190">
        <v>1</v>
      </c>
      <c r="E13" s="190" t="s">
        <v>188</v>
      </c>
      <c r="F13" s="193" t="s">
        <v>189</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I59"/>
  <sheetViews>
    <sheetView topLeftCell="A15" workbookViewId="0"/>
  </sheetViews>
  <sheetFormatPr baseColWidth="10" defaultColWidth="11.42578125" defaultRowHeight="14.25"/>
  <cols>
    <col min="1" max="1" width="2.7109375" style="16" customWidth="1"/>
    <col min="2" max="2" width="24.7109375" style="16" customWidth="1"/>
    <col min="3" max="3" width="11.28515625" style="37" customWidth="1"/>
    <col min="4" max="4" width="19.28515625" style="3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6" t="s">
        <v>190</v>
      </c>
      <c r="C2" s="327"/>
      <c r="D2" s="327"/>
      <c r="E2" s="327"/>
      <c r="F2" s="327"/>
      <c r="G2" s="328"/>
    </row>
    <row r="3" spans="2:9" ht="15">
      <c r="B3" s="329" t="s">
        <v>191</v>
      </c>
      <c r="C3" s="330"/>
      <c r="D3" s="331"/>
      <c r="E3" s="331"/>
      <c r="F3" s="331"/>
      <c r="G3" s="332"/>
    </row>
    <row r="4" spans="2:9" ht="88.5" customHeight="1">
      <c r="B4" s="333" t="s">
        <v>192</v>
      </c>
      <c r="C4" s="334"/>
      <c r="D4" s="334"/>
      <c r="E4" s="334"/>
      <c r="F4" s="334"/>
      <c r="G4" s="335"/>
    </row>
    <row r="5" spans="2:9" ht="15">
      <c r="B5" s="104"/>
      <c r="C5" s="105"/>
      <c r="D5" s="106"/>
      <c r="E5" s="107"/>
      <c r="F5" s="107"/>
      <c r="G5" s="107"/>
    </row>
    <row r="6" spans="2:9" ht="16.5" customHeight="1">
      <c r="B6" s="336" t="s">
        <v>193</v>
      </c>
      <c r="C6" s="337"/>
      <c r="D6" s="337"/>
      <c r="E6" s="337"/>
      <c r="F6" s="337"/>
      <c r="G6" s="338"/>
    </row>
    <row r="7" spans="2:9" ht="76.5" customHeight="1">
      <c r="B7" s="336"/>
      <c r="C7" s="337"/>
      <c r="D7" s="337"/>
      <c r="E7" s="337"/>
      <c r="F7" s="337"/>
      <c r="G7" s="338"/>
    </row>
    <row r="8" spans="2:9" ht="15" thickBot="1">
      <c r="B8" s="157"/>
      <c r="C8" s="158"/>
      <c r="D8" s="158"/>
      <c r="E8" s="159"/>
      <c r="F8" s="160"/>
      <c r="G8" s="160"/>
    </row>
    <row r="9" spans="2:9">
      <c r="B9" s="161"/>
      <c r="C9" s="162" t="s">
        <v>194</v>
      </c>
      <c r="D9" s="322" t="s">
        <v>195</v>
      </c>
      <c r="E9" s="323"/>
      <c r="F9" s="324" t="s">
        <v>196</v>
      </c>
      <c r="G9" s="325"/>
    </row>
    <row r="10" spans="2:9" ht="15" customHeight="1">
      <c r="B10" s="163"/>
      <c r="C10" s="110">
        <v>5</v>
      </c>
      <c r="D10" s="339" t="s">
        <v>197</v>
      </c>
      <c r="E10" s="340"/>
      <c r="F10" s="301" t="s">
        <v>198</v>
      </c>
      <c r="G10" s="302"/>
      <c r="H10" s="352"/>
      <c r="I10" s="352"/>
    </row>
    <row r="11" spans="2:9">
      <c r="B11" s="163"/>
      <c r="C11" s="110">
        <v>5</v>
      </c>
      <c r="D11" s="339" t="s">
        <v>199</v>
      </c>
      <c r="E11" s="340"/>
      <c r="F11" s="301" t="s">
        <v>200</v>
      </c>
      <c r="G11" s="302"/>
      <c r="H11" s="352"/>
      <c r="I11" s="352"/>
    </row>
    <row r="12" spans="2:9">
      <c r="B12" s="163"/>
      <c r="C12" s="110">
        <v>5</v>
      </c>
      <c r="D12" s="339" t="s">
        <v>201</v>
      </c>
      <c r="E12" s="340"/>
      <c r="F12" s="301" t="s">
        <v>202</v>
      </c>
      <c r="G12" s="302"/>
      <c r="H12" s="352"/>
      <c r="I12" s="352"/>
    </row>
    <row r="13" spans="2:9" ht="27.75" customHeight="1">
      <c r="B13" s="163"/>
      <c r="C13" s="110">
        <v>5</v>
      </c>
      <c r="D13" s="339" t="s">
        <v>203</v>
      </c>
      <c r="E13" s="340"/>
      <c r="F13" s="301" t="s">
        <v>204</v>
      </c>
      <c r="G13" s="302"/>
      <c r="H13" s="352"/>
      <c r="I13" s="352"/>
    </row>
    <row r="14" spans="2:9">
      <c r="B14" s="163"/>
      <c r="C14" s="110">
        <v>5</v>
      </c>
      <c r="D14" s="339" t="s">
        <v>205</v>
      </c>
      <c r="E14" s="340"/>
      <c r="F14" s="301" t="s">
        <v>206</v>
      </c>
      <c r="G14" s="302"/>
      <c r="H14" s="352"/>
      <c r="I14" s="352"/>
    </row>
    <row r="15" spans="2:9" ht="41.25" customHeight="1">
      <c r="B15" s="163"/>
      <c r="C15" s="110">
        <v>5</v>
      </c>
      <c r="D15" s="339" t="s">
        <v>207</v>
      </c>
      <c r="E15" s="340"/>
      <c r="F15" s="301" t="s">
        <v>208</v>
      </c>
      <c r="G15" s="302"/>
      <c r="H15" s="352"/>
      <c r="I15" s="352"/>
    </row>
    <row r="16" spans="2:9" ht="41.25" customHeight="1">
      <c r="B16" s="163"/>
      <c r="C16" s="110">
        <v>5</v>
      </c>
      <c r="D16" s="303" t="s">
        <v>209</v>
      </c>
      <c r="E16" s="304"/>
      <c r="F16" s="301" t="s">
        <v>210</v>
      </c>
      <c r="G16" s="302"/>
      <c r="H16" s="352"/>
      <c r="I16" s="352"/>
    </row>
    <row r="17" spans="2:9" ht="51.75" customHeight="1">
      <c r="B17" s="163"/>
      <c r="C17" s="110">
        <v>5</v>
      </c>
      <c r="D17" s="304" t="s">
        <v>211</v>
      </c>
      <c r="E17" s="341"/>
      <c r="F17" s="301" t="s">
        <v>212</v>
      </c>
      <c r="G17" s="302"/>
      <c r="H17" s="352"/>
      <c r="I17" s="352"/>
    </row>
    <row r="18" spans="2:9" ht="51.75" customHeight="1">
      <c r="B18" s="163"/>
      <c r="C18" s="110">
        <v>5</v>
      </c>
      <c r="D18" s="303" t="s">
        <v>213</v>
      </c>
      <c r="E18" s="304"/>
      <c r="F18" s="301" t="s">
        <v>214</v>
      </c>
      <c r="G18" s="302"/>
      <c r="H18" s="352"/>
      <c r="I18" s="352"/>
    </row>
    <row r="19" spans="2:9" ht="51.75" customHeight="1">
      <c r="B19" s="163"/>
      <c r="C19" s="110">
        <v>5</v>
      </c>
      <c r="D19" s="111" t="s">
        <v>215</v>
      </c>
      <c r="E19" s="112"/>
      <c r="F19" s="301" t="s">
        <v>216</v>
      </c>
      <c r="G19" s="302"/>
      <c r="H19" s="352"/>
      <c r="I19" s="352"/>
    </row>
    <row r="20" spans="2:9" ht="51.75" customHeight="1">
      <c r="B20" s="163"/>
      <c r="C20" s="110">
        <v>5</v>
      </c>
      <c r="D20" s="111" t="s">
        <v>217</v>
      </c>
      <c r="E20" s="112"/>
      <c r="F20" s="301" t="s">
        <v>218</v>
      </c>
      <c r="G20" s="302"/>
      <c r="H20" s="352"/>
      <c r="I20" s="352"/>
    </row>
    <row r="21" spans="2:9" ht="66.75" customHeight="1">
      <c r="B21" s="163"/>
      <c r="C21" s="110">
        <v>5</v>
      </c>
      <c r="D21" s="303" t="s">
        <v>219</v>
      </c>
      <c r="E21" s="304"/>
      <c r="F21" s="301" t="s">
        <v>220</v>
      </c>
      <c r="G21" s="302"/>
      <c r="H21" s="352"/>
      <c r="I21" s="352"/>
    </row>
    <row r="22" spans="2:9" ht="36" customHeight="1">
      <c r="B22" s="163"/>
      <c r="C22" s="110">
        <v>5</v>
      </c>
      <c r="D22" s="320" t="s">
        <v>221</v>
      </c>
      <c r="E22" s="321"/>
      <c r="F22" s="301" t="s">
        <v>222</v>
      </c>
      <c r="G22" s="302"/>
      <c r="H22" s="356"/>
      <c r="I22" s="356"/>
    </row>
    <row r="23" spans="2:9" ht="26.25" customHeight="1">
      <c r="B23" s="163"/>
      <c r="C23" s="110">
        <v>5</v>
      </c>
      <c r="D23" s="310" t="s">
        <v>223</v>
      </c>
      <c r="E23" s="310"/>
      <c r="F23" s="311" t="s">
        <v>224</v>
      </c>
      <c r="G23" s="302"/>
      <c r="H23" s="352"/>
      <c r="I23" s="352"/>
    </row>
    <row r="24" spans="2:9" ht="26.25" customHeight="1">
      <c r="B24" s="163"/>
      <c r="C24" s="110">
        <v>5</v>
      </c>
      <c r="D24" s="310" t="s">
        <v>225</v>
      </c>
      <c r="E24" s="310"/>
      <c r="F24" s="311" t="s">
        <v>226</v>
      </c>
      <c r="G24" s="302"/>
      <c r="H24" s="352"/>
      <c r="I24" s="352"/>
    </row>
    <row r="25" spans="2:9" ht="26.25" customHeight="1">
      <c r="B25" s="163"/>
      <c r="C25" s="110">
        <v>5</v>
      </c>
      <c r="D25" s="312" t="s">
        <v>227</v>
      </c>
      <c r="E25" s="313"/>
      <c r="F25" s="311" t="s">
        <v>228</v>
      </c>
      <c r="G25" s="302"/>
      <c r="H25" s="352"/>
      <c r="I25" s="352"/>
    </row>
    <row r="26" spans="2:9" ht="27" customHeight="1">
      <c r="B26" s="164"/>
      <c r="C26" s="353" t="s">
        <v>229</v>
      </c>
      <c r="D26" s="354"/>
      <c r="E26" s="354"/>
      <c r="F26" s="354"/>
      <c r="G26" s="355"/>
    </row>
    <row r="27" spans="2:9" ht="27" customHeight="1">
      <c r="B27" s="317" t="s">
        <v>230</v>
      </c>
      <c r="C27" s="318"/>
      <c r="D27" s="318"/>
      <c r="E27" s="318"/>
      <c r="F27" s="318"/>
      <c r="G27" s="319"/>
    </row>
    <row r="28" spans="2:9" ht="10.5" customHeight="1">
      <c r="B28" s="165"/>
      <c r="D28" s="113"/>
      <c r="E28" s="114"/>
      <c r="F28" s="115"/>
      <c r="G28" s="115"/>
    </row>
    <row r="29" spans="2:9">
      <c r="B29" s="165"/>
      <c r="C29" s="166"/>
      <c r="D29" s="314" t="s">
        <v>195</v>
      </c>
      <c r="E29" s="314"/>
      <c r="F29" s="315" t="s">
        <v>196</v>
      </c>
      <c r="G29" s="316"/>
    </row>
    <row r="30" spans="2:9">
      <c r="B30" s="165"/>
      <c r="D30" s="307" t="s">
        <v>197</v>
      </c>
      <c r="E30" s="307"/>
      <c r="F30" s="308" t="s">
        <v>231</v>
      </c>
      <c r="G30" s="309"/>
      <c r="H30" s="352"/>
      <c r="I30" s="352"/>
    </row>
    <row r="31" spans="2:9">
      <c r="B31" s="165"/>
      <c r="D31" s="307" t="s">
        <v>199</v>
      </c>
      <c r="E31" s="307"/>
      <c r="F31" s="308" t="s">
        <v>232</v>
      </c>
      <c r="G31" s="309"/>
      <c r="H31" s="352"/>
      <c r="I31" s="352"/>
    </row>
    <row r="32" spans="2:9">
      <c r="B32" s="165"/>
      <c r="D32" s="307" t="s">
        <v>201</v>
      </c>
      <c r="E32" s="307"/>
      <c r="F32" s="308" t="s">
        <v>233</v>
      </c>
      <c r="G32" s="309"/>
      <c r="H32" s="352"/>
      <c r="I32" s="352"/>
    </row>
    <row r="33" spans="2:9">
      <c r="B33" s="165"/>
      <c r="D33" s="307" t="s">
        <v>203</v>
      </c>
      <c r="E33" s="307"/>
      <c r="F33" s="308" t="s">
        <v>234</v>
      </c>
      <c r="G33" s="309"/>
      <c r="H33" s="352"/>
      <c r="I33" s="352"/>
    </row>
    <row r="34" spans="2:9">
      <c r="B34" s="165"/>
      <c r="D34" s="307" t="s">
        <v>205</v>
      </c>
      <c r="E34" s="307"/>
      <c r="F34" s="308" t="s">
        <v>235</v>
      </c>
      <c r="G34" s="309"/>
      <c r="H34" s="352"/>
      <c r="I34" s="352"/>
    </row>
    <row r="35" spans="2:9" ht="40.9" customHeight="1">
      <c r="B35" s="165"/>
      <c r="D35" s="307" t="s">
        <v>236</v>
      </c>
      <c r="E35" s="307"/>
      <c r="F35" s="308" t="s">
        <v>237</v>
      </c>
      <c r="G35" s="309"/>
      <c r="H35" s="352"/>
      <c r="I35" s="352"/>
    </row>
    <row r="36" spans="2:9" ht="42" customHeight="1">
      <c r="B36" s="108"/>
      <c r="C36" s="109"/>
      <c r="D36" s="307" t="s">
        <v>238</v>
      </c>
      <c r="E36" s="307"/>
      <c r="F36" s="308" t="s">
        <v>239</v>
      </c>
      <c r="G36" s="309"/>
      <c r="H36" s="357"/>
      <c r="I36" s="357"/>
    </row>
    <row r="37" spans="2:9" ht="30.75" customHeight="1">
      <c r="B37" s="108"/>
      <c r="C37" s="109"/>
      <c r="D37" s="307" t="s">
        <v>240</v>
      </c>
      <c r="E37" s="307"/>
      <c r="F37" s="305" t="s">
        <v>241</v>
      </c>
      <c r="G37" s="306"/>
      <c r="H37" s="357"/>
      <c r="I37" s="357"/>
    </row>
    <row r="38" spans="2:9" ht="33" customHeight="1">
      <c r="B38" s="108"/>
      <c r="C38" s="109"/>
      <c r="D38" s="307" t="s">
        <v>242</v>
      </c>
      <c r="E38" s="307"/>
      <c r="F38" s="305" t="s">
        <v>241</v>
      </c>
      <c r="G38" s="306"/>
      <c r="H38" s="357"/>
      <c r="I38" s="357"/>
    </row>
    <row r="39" spans="2:9" ht="30" customHeight="1">
      <c r="B39" s="108"/>
      <c r="C39" s="109"/>
      <c r="D39" s="307" t="s">
        <v>243</v>
      </c>
      <c r="E39" s="307"/>
      <c r="F39" s="305" t="s">
        <v>241</v>
      </c>
      <c r="G39" s="306"/>
      <c r="H39" s="357"/>
      <c r="I39" s="357"/>
    </row>
    <row r="40" spans="2:9" ht="30" customHeight="1">
      <c r="B40" s="108"/>
      <c r="C40" s="109"/>
      <c r="D40" s="307" t="s">
        <v>244</v>
      </c>
      <c r="E40" s="307"/>
      <c r="F40" s="305" t="s">
        <v>241</v>
      </c>
      <c r="G40" s="306"/>
      <c r="H40" s="357"/>
      <c r="I40" s="357"/>
    </row>
    <row r="41" spans="2:9" ht="30" customHeight="1">
      <c r="B41" s="108"/>
      <c r="C41" s="109"/>
      <c r="D41" s="348" t="s">
        <v>245</v>
      </c>
      <c r="E41" s="349"/>
      <c r="F41" s="308" t="s">
        <v>246</v>
      </c>
      <c r="G41" s="309"/>
      <c r="H41" s="357"/>
      <c r="I41" s="357"/>
    </row>
    <row r="42" spans="2:9" ht="35.25" customHeight="1">
      <c r="B42" s="108"/>
      <c r="C42" s="109"/>
      <c r="D42" s="307" t="s">
        <v>247</v>
      </c>
      <c r="E42" s="307"/>
      <c r="F42" s="308" t="s">
        <v>248</v>
      </c>
      <c r="G42" s="309"/>
      <c r="H42" s="357"/>
      <c r="I42" s="357"/>
    </row>
    <row r="43" spans="2:9" ht="31.5" customHeight="1">
      <c r="B43" s="108"/>
      <c r="C43" s="109"/>
      <c r="D43" s="307" t="s">
        <v>240</v>
      </c>
      <c r="E43" s="307"/>
      <c r="F43" s="305" t="s">
        <v>241</v>
      </c>
      <c r="G43" s="306"/>
      <c r="H43" s="357"/>
      <c r="I43" s="357"/>
    </row>
    <row r="44" spans="2:9" ht="35.25" customHeight="1">
      <c r="B44" s="108"/>
      <c r="C44" s="109"/>
      <c r="D44" s="307" t="s">
        <v>249</v>
      </c>
      <c r="E44" s="307"/>
      <c r="F44" s="305" t="s">
        <v>241</v>
      </c>
      <c r="G44" s="306"/>
      <c r="H44" s="357"/>
      <c r="I44" s="357"/>
    </row>
    <row r="45" spans="2:9" ht="57" customHeight="1">
      <c r="B45" s="108"/>
      <c r="C45" s="109"/>
      <c r="D45" s="307" t="s">
        <v>244</v>
      </c>
      <c r="E45" s="307"/>
      <c r="F45" s="305" t="s">
        <v>241</v>
      </c>
      <c r="G45" s="306"/>
      <c r="H45" s="357"/>
      <c r="I45" s="357"/>
    </row>
    <row r="46" spans="2:9" ht="32.25" customHeight="1">
      <c r="B46" s="108"/>
      <c r="C46" s="109"/>
      <c r="D46" s="307" t="s">
        <v>242</v>
      </c>
      <c r="E46" s="307"/>
      <c r="F46" s="305" t="s">
        <v>241</v>
      </c>
      <c r="G46" s="306"/>
      <c r="H46" s="357"/>
      <c r="I46" s="357"/>
    </row>
    <row r="47" spans="2:9" ht="32.25" customHeight="1">
      <c r="B47" s="108"/>
      <c r="C47" s="109"/>
      <c r="D47" s="348" t="s">
        <v>250</v>
      </c>
      <c r="E47" s="349"/>
      <c r="F47" s="350" t="s">
        <v>251</v>
      </c>
      <c r="G47" s="351"/>
      <c r="H47" s="357"/>
      <c r="I47" s="357"/>
    </row>
    <row r="48" spans="2:9" ht="32.25" customHeight="1">
      <c r="B48" s="108"/>
      <c r="C48" s="109"/>
      <c r="D48" s="307" t="s">
        <v>252</v>
      </c>
      <c r="E48" s="307"/>
      <c r="F48" s="308" t="s">
        <v>253</v>
      </c>
      <c r="G48" s="309"/>
      <c r="H48" s="357"/>
      <c r="I48" s="357"/>
    </row>
    <row r="49" spans="2:9" ht="32.25" customHeight="1">
      <c r="B49" s="108"/>
      <c r="C49" s="109"/>
      <c r="D49" s="307" t="s">
        <v>254</v>
      </c>
      <c r="E49" s="307"/>
      <c r="F49" s="308" t="s">
        <v>255</v>
      </c>
      <c r="G49" s="309"/>
      <c r="H49" s="357"/>
      <c r="I49" s="357"/>
    </row>
    <row r="50" spans="2:9" ht="32.25" customHeight="1">
      <c r="B50" s="108"/>
      <c r="C50" s="109"/>
      <c r="D50" s="307" t="s">
        <v>256</v>
      </c>
      <c r="E50" s="307"/>
      <c r="F50" s="308" t="s">
        <v>257</v>
      </c>
      <c r="G50" s="309"/>
      <c r="H50" s="357"/>
      <c r="I50" s="357"/>
    </row>
    <row r="51" spans="2:9" ht="32.25" customHeight="1">
      <c r="B51" s="108"/>
      <c r="C51" s="109"/>
      <c r="D51" s="113"/>
      <c r="E51" s="113"/>
      <c r="F51" s="115"/>
      <c r="G51" s="115"/>
      <c r="H51" s="357"/>
      <c r="I51" s="357"/>
    </row>
    <row r="52" spans="2:9" ht="32.25" customHeight="1">
      <c r="B52" s="108"/>
      <c r="C52" s="109"/>
      <c r="D52" s="113"/>
      <c r="E52" s="113"/>
      <c r="F52" s="115"/>
      <c r="G52" s="115"/>
    </row>
    <row r="53" spans="2:9" ht="32.25" customHeight="1">
      <c r="B53" s="108"/>
      <c r="C53" s="109"/>
      <c r="D53" s="113"/>
      <c r="E53" s="113"/>
      <c r="F53" s="115"/>
      <c r="G53" s="115"/>
    </row>
    <row r="54" spans="2:9" ht="21.75" customHeight="1">
      <c r="B54" s="345" t="s">
        <v>258</v>
      </c>
      <c r="C54" s="346"/>
      <c r="D54" s="346"/>
      <c r="E54" s="346"/>
      <c r="F54" s="346"/>
      <c r="G54" s="347"/>
    </row>
    <row r="55" spans="2:9" ht="21.75" customHeight="1">
      <c r="B55" s="345" t="s">
        <v>259</v>
      </c>
      <c r="C55" s="346"/>
      <c r="D55" s="346"/>
      <c r="E55" s="346"/>
      <c r="F55" s="346"/>
      <c r="G55" s="347"/>
    </row>
    <row r="56" spans="2:9" ht="20.25" customHeight="1">
      <c r="B56" s="345" t="s">
        <v>260</v>
      </c>
      <c r="C56" s="346"/>
      <c r="D56" s="346"/>
      <c r="E56" s="346"/>
      <c r="F56" s="346"/>
      <c r="G56" s="347"/>
    </row>
    <row r="57" spans="2:9" ht="20.25" customHeight="1">
      <c r="B57" s="345" t="s">
        <v>261</v>
      </c>
      <c r="C57" s="346"/>
      <c r="D57" s="346"/>
      <c r="E57" s="346"/>
      <c r="F57" s="346"/>
      <c r="G57" s="347"/>
    </row>
    <row r="58" spans="2:9" ht="18" customHeight="1" thickBot="1">
      <c r="B58" s="342" t="s">
        <v>262</v>
      </c>
      <c r="C58" s="343"/>
      <c r="D58" s="343"/>
      <c r="E58" s="343"/>
      <c r="F58" s="343"/>
      <c r="G58" s="344"/>
    </row>
    <row r="59" spans="2:9">
      <c r="B59" s="167"/>
      <c r="C59" s="168"/>
      <c r="D59" s="167"/>
      <c r="E59" s="167"/>
      <c r="F59" s="167"/>
      <c r="G59" s="167"/>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JG26"/>
  <sheetViews>
    <sheetView topLeftCell="H6" workbookViewId="0">
      <selection activeCell="N10" sqref="N10:N14"/>
    </sheetView>
  </sheetViews>
  <sheetFormatPr baseColWidth="10" defaultColWidth="11.42578125" defaultRowHeight="12.75"/>
  <cols>
    <col min="1" max="1" width="5" style="15" bestFit="1" customWidth="1"/>
    <col min="2" max="2" width="36.7109375" style="15" customWidth="1"/>
    <col min="3" max="3" width="42.140625" style="15" customWidth="1"/>
    <col min="4" max="4" width="52.5703125" style="146"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3"/>
    <col min="268" max="16384" width="11.42578125" style="124"/>
  </cols>
  <sheetData>
    <row r="1" spans="1:267">
      <c r="A1" s="397"/>
      <c r="B1" s="398"/>
      <c r="C1" s="398"/>
      <c r="D1" s="120"/>
      <c r="E1" s="121"/>
      <c r="F1" s="121"/>
      <c r="G1" s="121"/>
      <c r="H1" s="121"/>
      <c r="I1" s="121"/>
      <c r="J1" s="121"/>
      <c r="K1" s="121"/>
      <c r="L1" s="121"/>
      <c r="M1" s="121"/>
      <c r="N1" s="122"/>
      <c r="O1" s="121"/>
    </row>
    <row r="2" spans="1:267">
      <c r="A2" s="399"/>
      <c r="B2" s="400"/>
      <c r="C2" s="400"/>
      <c r="D2" s="126"/>
      <c r="E2" s="127"/>
      <c r="F2" s="127"/>
      <c r="G2" s="127"/>
      <c r="H2" s="127"/>
      <c r="I2" s="127"/>
      <c r="J2" s="127"/>
      <c r="K2" s="127"/>
      <c r="L2" s="127"/>
      <c r="M2" s="127"/>
      <c r="N2" s="128"/>
      <c r="O2" s="127"/>
    </row>
    <row r="3" spans="1:267" ht="61.5" customHeight="1">
      <c r="A3" s="129"/>
      <c r="B3" s="130"/>
      <c r="C3" s="130"/>
      <c r="D3" s="126"/>
      <c r="E3" s="127"/>
      <c r="F3" s="127"/>
      <c r="G3" s="127"/>
      <c r="H3" s="127"/>
      <c r="I3" s="127"/>
      <c r="J3" s="127"/>
      <c r="K3" s="127"/>
      <c r="L3" s="127"/>
      <c r="M3" s="127"/>
      <c r="N3" s="128"/>
      <c r="O3" s="127"/>
    </row>
    <row r="4" spans="1:267">
      <c r="A4" s="401" t="s">
        <v>263</v>
      </c>
      <c r="B4" s="401"/>
      <c r="C4" s="401"/>
      <c r="D4" s="405" t="s">
        <v>264</v>
      </c>
      <c r="E4" s="405"/>
      <c r="F4" s="405"/>
      <c r="G4" s="405"/>
      <c r="H4" s="405"/>
      <c r="I4" s="405"/>
      <c r="J4" s="405"/>
      <c r="K4" s="405"/>
      <c r="L4" s="405"/>
      <c r="M4" s="405"/>
      <c r="N4" s="405"/>
      <c r="O4" s="405"/>
    </row>
    <row r="5" spans="1:267" ht="87" customHeight="1">
      <c r="A5" s="401" t="s">
        <v>265</v>
      </c>
      <c r="B5" s="401"/>
      <c r="C5" s="401"/>
      <c r="D5" s="414" t="s">
        <v>266</v>
      </c>
      <c r="E5" s="415"/>
      <c r="F5" s="415"/>
      <c r="G5" s="415"/>
      <c r="H5" s="415"/>
      <c r="I5" s="415"/>
      <c r="J5" s="415"/>
      <c r="K5" s="415"/>
      <c r="L5" s="415"/>
      <c r="M5" s="415"/>
      <c r="N5" s="415"/>
      <c r="O5" s="415"/>
      <c r="P5" s="415"/>
      <c r="Q5" s="415"/>
      <c r="R5" s="416"/>
    </row>
    <row r="6" spans="1:267" ht="13.5" thickBot="1">
      <c r="A6" s="388" t="s">
        <v>267</v>
      </c>
      <c r="B6" s="388"/>
      <c r="C6" s="388"/>
      <c r="D6" s="131" t="s">
        <v>513</v>
      </c>
      <c r="E6" s="132"/>
      <c r="F6" s="132"/>
      <c r="G6" s="132"/>
      <c r="H6" s="132"/>
      <c r="I6" s="132"/>
      <c r="J6" s="132"/>
      <c r="K6" s="132"/>
      <c r="L6" s="132"/>
      <c r="M6" s="132"/>
      <c r="N6" s="132"/>
      <c r="O6" s="133"/>
    </row>
    <row r="7" spans="1:267" ht="15.6" customHeight="1" thickTop="1" thickBot="1">
      <c r="A7" s="134" t="s">
        <v>268</v>
      </c>
      <c r="B7" s="135"/>
      <c r="C7" s="135"/>
      <c r="D7" s="395" t="s">
        <v>269</v>
      </c>
      <c r="E7" s="392" t="s">
        <v>270</v>
      </c>
      <c r="F7" s="393"/>
      <c r="G7" s="393"/>
      <c r="H7" s="394"/>
      <c r="I7" s="411" t="s">
        <v>271</v>
      </c>
      <c r="J7" s="412"/>
      <c r="K7" s="412"/>
      <c r="L7" s="412"/>
      <c r="M7" s="413"/>
      <c r="N7" s="409" t="s">
        <v>272</v>
      </c>
      <c r="O7" s="410"/>
    </row>
    <row r="8" spans="1:267" ht="17.25" customHeight="1" thickTop="1">
      <c r="A8" s="402" t="s">
        <v>273</v>
      </c>
      <c r="B8" s="404" t="s">
        <v>274</v>
      </c>
      <c r="C8" s="136" t="s">
        <v>275</v>
      </c>
      <c r="D8" s="396"/>
      <c r="E8" s="391" t="s">
        <v>211</v>
      </c>
      <c r="F8" s="391" t="s">
        <v>276</v>
      </c>
      <c r="G8" s="391" t="s">
        <v>277</v>
      </c>
      <c r="H8" s="391" t="s">
        <v>217</v>
      </c>
      <c r="I8" s="389" t="s">
        <v>278</v>
      </c>
      <c r="J8" s="137" t="s">
        <v>279</v>
      </c>
      <c r="K8" s="389" t="s">
        <v>271</v>
      </c>
      <c r="L8" s="389" t="s">
        <v>280</v>
      </c>
      <c r="M8" s="389" t="s">
        <v>281</v>
      </c>
      <c r="N8" s="406" t="s">
        <v>282</v>
      </c>
      <c r="O8" s="406" t="s">
        <v>283</v>
      </c>
    </row>
    <row r="9" spans="1:267" s="140" customFormat="1" ht="51" customHeight="1" thickBot="1">
      <c r="A9" s="403"/>
      <c r="B9" s="396"/>
      <c r="C9" s="138" t="s">
        <v>284</v>
      </c>
      <c r="D9" s="396"/>
      <c r="E9" s="390"/>
      <c r="F9" s="390"/>
      <c r="G9" s="390"/>
      <c r="H9" s="390"/>
      <c r="I9" s="390"/>
      <c r="J9" s="139" t="s">
        <v>285</v>
      </c>
      <c r="K9" s="390" t="s">
        <v>286</v>
      </c>
      <c r="L9" s="390"/>
      <c r="M9" s="390" t="s">
        <v>286</v>
      </c>
      <c r="N9" s="408"/>
      <c r="O9" s="407"/>
      <c r="P9" s="123"/>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c r="CB9" s="125"/>
      <c r="CC9" s="125"/>
      <c r="CD9" s="125"/>
      <c r="CE9" s="125"/>
      <c r="CF9" s="125"/>
      <c r="CG9" s="125"/>
      <c r="CH9" s="125"/>
      <c r="CI9" s="125"/>
      <c r="CJ9" s="125"/>
      <c r="CK9" s="125"/>
      <c r="CL9" s="125"/>
      <c r="CM9" s="125"/>
      <c r="CN9" s="125"/>
      <c r="CO9" s="125"/>
      <c r="CP9" s="125"/>
      <c r="CQ9" s="125"/>
      <c r="CR9" s="125"/>
      <c r="CS9" s="125"/>
      <c r="CT9" s="125"/>
      <c r="CU9" s="125"/>
      <c r="CV9" s="125"/>
      <c r="CW9" s="125"/>
      <c r="CX9" s="125"/>
      <c r="CY9" s="125"/>
      <c r="CZ9" s="125"/>
      <c r="DA9" s="125"/>
      <c r="DB9" s="125"/>
      <c r="DC9" s="125"/>
      <c r="DD9" s="125"/>
      <c r="DE9" s="125"/>
      <c r="DF9" s="125"/>
      <c r="DG9" s="125"/>
      <c r="DH9" s="125"/>
      <c r="DI9" s="125"/>
      <c r="DJ9" s="125"/>
      <c r="DK9" s="125"/>
      <c r="DL9" s="125"/>
      <c r="DM9" s="125"/>
      <c r="DN9" s="125"/>
      <c r="DO9" s="125"/>
      <c r="DP9" s="125"/>
      <c r="DQ9" s="125"/>
      <c r="DR9" s="125"/>
      <c r="DS9" s="125"/>
      <c r="DT9" s="125"/>
      <c r="DU9" s="125"/>
      <c r="DV9" s="125"/>
      <c r="DW9" s="125"/>
      <c r="DX9" s="125"/>
      <c r="DY9" s="125"/>
      <c r="DZ9" s="125"/>
      <c r="EA9" s="125"/>
      <c r="EB9" s="125"/>
      <c r="EC9" s="125"/>
      <c r="ED9" s="125"/>
      <c r="EE9" s="125"/>
      <c r="EF9" s="125"/>
      <c r="EG9" s="125"/>
      <c r="EH9" s="125"/>
      <c r="EI9" s="125"/>
      <c r="EJ9" s="125"/>
      <c r="EK9" s="125"/>
      <c r="EL9" s="125"/>
      <c r="EM9" s="125"/>
      <c r="EN9" s="125"/>
      <c r="EO9" s="125"/>
      <c r="EP9" s="125"/>
      <c r="EQ9" s="125"/>
      <c r="ER9" s="125"/>
      <c r="ES9" s="125"/>
      <c r="ET9" s="125"/>
      <c r="EU9" s="125"/>
      <c r="EV9" s="125"/>
      <c r="EW9" s="125"/>
      <c r="EX9" s="125"/>
      <c r="EY9" s="125"/>
      <c r="EZ9" s="125"/>
      <c r="FA9" s="125"/>
      <c r="FB9" s="125"/>
      <c r="FC9" s="125"/>
      <c r="FD9" s="125"/>
      <c r="FE9" s="125"/>
      <c r="FF9" s="125"/>
      <c r="FG9" s="125"/>
      <c r="FH9" s="125"/>
      <c r="FI9" s="125"/>
      <c r="FJ9" s="125"/>
      <c r="FK9" s="125"/>
      <c r="FL9" s="125"/>
      <c r="FM9" s="125"/>
      <c r="FN9" s="125"/>
      <c r="FO9" s="125"/>
      <c r="FP9" s="125"/>
      <c r="FQ9" s="125"/>
      <c r="FR9" s="125"/>
      <c r="FS9" s="125"/>
      <c r="FT9" s="125"/>
      <c r="FU9" s="125"/>
      <c r="FV9" s="125"/>
      <c r="FW9" s="125"/>
      <c r="FX9" s="125"/>
      <c r="FY9" s="125"/>
      <c r="FZ9" s="125"/>
      <c r="GA9" s="125"/>
      <c r="GB9" s="125"/>
      <c r="GC9" s="125"/>
      <c r="GD9" s="125"/>
      <c r="GE9" s="125"/>
      <c r="GF9" s="125"/>
      <c r="GG9" s="125"/>
      <c r="GH9" s="125"/>
      <c r="GI9" s="125"/>
      <c r="GJ9" s="125"/>
      <c r="GK9" s="125"/>
      <c r="GL9" s="125"/>
      <c r="GM9" s="125"/>
      <c r="GN9" s="125"/>
      <c r="GO9" s="125"/>
      <c r="GP9" s="125"/>
      <c r="GQ9" s="125"/>
      <c r="GR9" s="125"/>
      <c r="GS9" s="125"/>
      <c r="GT9" s="125"/>
      <c r="GU9" s="125"/>
      <c r="GV9" s="125"/>
      <c r="GW9" s="125"/>
      <c r="GX9" s="125"/>
      <c r="GY9" s="125"/>
      <c r="GZ9" s="125"/>
      <c r="HA9" s="125"/>
      <c r="HB9" s="125"/>
      <c r="HC9" s="125"/>
      <c r="HD9" s="125"/>
      <c r="HE9" s="125"/>
      <c r="HF9" s="125"/>
      <c r="HG9" s="125"/>
      <c r="HH9" s="125"/>
      <c r="HI9" s="125"/>
      <c r="HJ9" s="125"/>
      <c r="HK9" s="125"/>
      <c r="HL9" s="125"/>
      <c r="HM9" s="125"/>
      <c r="HN9" s="125"/>
      <c r="HO9" s="125"/>
      <c r="HP9" s="125"/>
      <c r="HQ9" s="125"/>
      <c r="HR9" s="125"/>
      <c r="HS9" s="125"/>
      <c r="HT9" s="125"/>
      <c r="HU9" s="125"/>
      <c r="HV9" s="125"/>
      <c r="HW9" s="125"/>
      <c r="HX9" s="125"/>
      <c r="HY9" s="125"/>
      <c r="HZ9" s="125"/>
      <c r="IA9" s="125"/>
      <c r="IB9" s="125"/>
      <c r="IC9" s="125"/>
      <c r="ID9" s="125"/>
      <c r="IE9" s="125"/>
      <c r="IF9" s="125"/>
      <c r="IG9" s="125"/>
      <c r="IH9" s="125"/>
      <c r="II9" s="125"/>
      <c r="IJ9" s="125"/>
      <c r="IK9" s="125"/>
      <c r="IL9" s="125"/>
      <c r="IM9" s="125"/>
      <c r="IN9" s="125"/>
      <c r="IO9" s="125"/>
      <c r="IP9" s="125"/>
      <c r="IQ9" s="125"/>
      <c r="IR9" s="125"/>
      <c r="IS9" s="125"/>
      <c r="IT9" s="125"/>
      <c r="IU9" s="125"/>
      <c r="IV9" s="125"/>
      <c r="IW9" s="125"/>
      <c r="IX9" s="125"/>
      <c r="IY9" s="125"/>
      <c r="IZ9" s="125"/>
      <c r="JA9" s="125"/>
      <c r="JB9" s="125"/>
      <c r="JC9" s="125"/>
      <c r="JD9" s="125"/>
      <c r="JE9" s="125"/>
      <c r="JF9" s="125"/>
      <c r="JG9" s="125"/>
    </row>
    <row r="10" spans="1:267" s="144" customFormat="1" ht="48" customHeight="1">
      <c r="A10" s="375">
        <v>1</v>
      </c>
      <c r="B10" s="364" t="s">
        <v>287</v>
      </c>
      <c r="C10" s="364" t="s">
        <v>288</v>
      </c>
      <c r="D10" s="150" t="s">
        <v>289</v>
      </c>
      <c r="E10" s="377">
        <v>365</v>
      </c>
      <c r="F10" s="377">
        <v>0</v>
      </c>
      <c r="G10" s="380">
        <f>+F10/E10</f>
        <v>0</v>
      </c>
      <c r="H10" s="364"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1" t="s">
        <v>290</v>
      </c>
      <c r="J10" s="142" t="s">
        <v>291</v>
      </c>
      <c r="K10" s="141" t="str">
        <f>IFERROR(CONCATENATE(INDEX('8- Politicas de admiistracion '!$B$16:$F$53,MATCH('5-. Identificación de Riesgos'!J10,'8- Politicas de admiistracion '!$C$16:$C$54,0),1)," - ",L10),"")</f>
        <v>Moderado - 3</v>
      </c>
      <c r="L10" s="142">
        <f>IFERROR(VLOOKUP(INDEX('8- Politicas de admiistracion '!$B$16:$F$64,MATCH('5-. Identificación de Riesgos'!J10,'8- Politicas de admiistracion '!$C$16:$C$64,0),1),'8- Politicas de admiistracion '!$B$16:$F$64,5,FALSE),"")</f>
        <v>3</v>
      </c>
      <c r="M10" s="364" t="str">
        <f>IFERROR(CONCATENATE(INDEX('8- Politicas de admiistracion '!$B$16:$F$53,MATCH(ROUND(AVERAGE(L10:L14),0),'8- Politicas de admiistracion '!$F$16:$F$53,0),1)," - ",ROUND(AVERAGE(L10:L14),0)),"")</f>
        <v>Moderado - 3</v>
      </c>
      <c r="N10" s="370" t="str">
        <f>IFERROR(CONCATENATE(VLOOKUP((LEFT(H10,LEN(H10)-4)&amp;LEFT(M10,LEN(M10)-4)),'9- Matriz de Calor '!$D$18:$E$42,2,0)," - ",RIGHT(H10,1)*RIGHT(M10,1)),"")</f>
        <v>Moderado - 3</v>
      </c>
      <c r="O10" s="368">
        <f>RIGHT(H10,1)*RIGHT(M10,1)</f>
        <v>3</v>
      </c>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43"/>
      <c r="CO10" s="143"/>
      <c r="CP10" s="143"/>
      <c r="CQ10" s="143"/>
      <c r="CR10" s="143"/>
      <c r="CS10" s="143"/>
      <c r="CT10" s="143"/>
      <c r="CU10" s="143"/>
      <c r="CV10" s="143"/>
      <c r="CW10" s="143"/>
      <c r="CX10" s="143"/>
      <c r="CY10" s="143"/>
      <c r="CZ10" s="143"/>
      <c r="DA10" s="143"/>
      <c r="DB10" s="143"/>
      <c r="DC10" s="143"/>
      <c r="DD10" s="143"/>
      <c r="DE10" s="143"/>
      <c r="DF10" s="143"/>
      <c r="DG10" s="143"/>
      <c r="DH10" s="143"/>
      <c r="DI10" s="143"/>
      <c r="DJ10" s="143"/>
      <c r="DK10" s="143"/>
      <c r="DL10" s="143"/>
      <c r="DM10" s="143"/>
      <c r="DN10" s="143"/>
      <c r="DO10" s="143"/>
      <c r="DP10" s="143"/>
      <c r="DQ10" s="143"/>
      <c r="DR10" s="143"/>
      <c r="DS10" s="143"/>
      <c r="DT10" s="143"/>
      <c r="DU10" s="143"/>
      <c r="DV10" s="143"/>
      <c r="DW10" s="143"/>
      <c r="DX10" s="143"/>
      <c r="DY10" s="143"/>
      <c r="DZ10" s="143"/>
      <c r="EA10" s="143"/>
      <c r="EB10" s="143"/>
      <c r="EC10" s="143"/>
      <c r="ED10" s="143"/>
      <c r="EE10" s="143"/>
      <c r="EF10" s="143"/>
      <c r="EG10" s="143"/>
      <c r="EH10" s="143"/>
      <c r="EI10" s="143"/>
      <c r="EJ10" s="143"/>
      <c r="EK10" s="143"/>
      <c r="EL10" s="143"/>
      <c r="EM10" s="143"/>
      <c r="EN10" s="143"/>
      <c r="EO10" s="143"/>
      <c r="EP10" s="143"/>
      <c r="EQ10" s="143"/>
      <c r="ER10" s="143"/>
      <c r="ES10" s="143"/>
      <c r="ET10" s="143"/>
      <c r="EU10" s="143"/>
      <c r="EV10" s="143"/>
      <c r="EW10" s="143"/>
      <c r="EX10" s="143"/>
      <c r="EY10" s="143"/>
      <c r="EZ10" s="143"/>
      <c r="FA10" s="143"/>
      <c r="FB10" s="143"/>
      <c r="FC10" s="143"/>
      <c r="FD10" s="143"/>
      <c r="FE10" s="143"/>
      <c r="FF10" s="143"/>
      <c r="FG10" s="143"/>
      <c r="FH10" s="143"/>
      <c r="FI10" s="143"/>
      <c r="FJ10" s="143"/>
      <c r="FK10" s="143"/>
      <c r="FL10" s="143"/>
      <c r="FM10" s="143"/>
      <c r="FN10" s="143"/>
      <c r="FO10" s="143"/>
      <c r="FP10" s="143"/>
      <c r="FQ10" s="143"/>
      <c r="FR10" s="143"/>
      <c r="FS10" s="143"/>
      <c r="FT10" s="143"/>
      <c r="FU10" s="143"/>
      <c r="FV10" s="143"/>
      <c r="FW10" s="143"/>
      <c r="FX10" s="143"/>
      <c r="FY10" s="143"/>
      <c r="FZ10" s="143"/>
      <c r="GA10" s="143"/>
      <c r="GB10" s="143"/>
      <c r="GC10" s="143"/>
      <c r="GD10" s="143"/>
      <c r="GE10" s="143"/>
      <c r="GF10" s="143"/>
      <c r="GG10" s="143"/>
      <c r="GH10" s="143"/>
      <c r="GI10" s="143"/>
      <c r="GJ10" s="143"/>
      <c r="GK10" s="143"/>
      <c r="GL10" s="143"/>
      <c r="GM10" s="143"/>
      <c r="GN10" s="143"/>
      <c r="GO10" s="143"/>
      <c r="GP10" s="143"/>
      <c r="GQ10" s="143"/>
      <c r="GR10" s="143"/>
      <c r="GS10" s="143"/>
      <c r="GT10" s="143"/>
      <c r="GU10" s="143"/>
      <c r="GV10" s="143"/>
      <c r="GW10" s="143"/>
      <c r="GX10" s="143"/>
      <c r="GY10" s="143"/>
      <c r="GZ10" s="143"/>
      <c r="HA10" s="143"/>
      <c r="HB10" s="143"/>
      <c r="HC10" s="143"/>
      <c r="HD10" s="143"/>
      <c r="HE10" s="143"/>
      <c r="HF10" s="143"/>
      <c r="HG10" s="143"/>
      <c r="HH10" s="143"/>
      <c r="HI10" s="143"/>
      <c r="HJ10" s="143"/>
      <c r="HK10" s="143"/>
      <c r="HL10" s="143"/>
      <c r="HM10" s="143"/>
      <c r="HN10" s="143"/>
      <c r="HO10" s="143"/>
      <c r="HP10" s="143"/>
      <c r="HQ10" s="143"/>
      <c r="HR10" s="143"/>
      <c r="HS10" s="143"/>
      <c r="HT10" s="143"/>
      <c r="HU10" s="143"/>
      <c r="HV10" s="143"/>
      <c r="HW10" s="143"/>
      <c r="HX10" s="143"/>
      <c r="HY10" s="143"/>
      <c r="HZ10" s="143"/>
      <c r="IA10" s="143"/>
      <c r="IB10" s="143"/>
      <c r="IC10" s="143"/>
      <c r="ID10" s="143"/>
      <c r="IE10" s="143"/>
      <c r="IF10" s="143"/>
      <c r="IG10" s="143"/>
      <c r="IH10" s="143"/>
      <c r="II10" s="143"/>
      <c r="IJ10" s="143"/>
      <c r="IK10" s="143"/>
      <c r="IL10" s="143"/>
      <c r="IM10" s="143"/>
      <c r="IN10" s="143"/>
      <c r="IO10" s="143"/>
      <c r="IP10" s="143"/>
      <c r="IQ10" s="143"/>
      <c r="IR10" s="143"/>
      <c r="IS10" s="143"/>
      <c r="IT10" s="143"/>
      <c r="IU10" s="143"/>
      <c r="IV10" s="143"/>
      <c r="IW10" s="143"/>
      <c r="IX10" s="143"/>
      <c r="IY10" s="143"/>
      <c r="IZ10" s="143"/>
      <c r="JA10" s="143"/>
      <c r="JB10" s="143"/>
      <c r="JC10" s="143"/>
      <c r="JD10" s="143"/>
      <c r="JE10" s="143"/>
      <c r="JF10" s="143"/>
      <c r="JG10" s="143"/>
    </row>
    <row r="11" spans="1:267" ht="40.15" customHeight="1">
      <c r="A11" s="376"/>
      <c r="B11" s="365"/>
      <c r="C11" s="365"/>
      <c r="D11" s="117" t="s">
        <v>292</v>
      </c>
      <c r="E11" s="379"/>
      <c r="F11" s="379"/>
      <c r="G11" s="382"/>
      <c r="H11" s="365"/>
      <c r="I11" s="117" t="s">
        <v>293</v>
      </c>
      <c r="J11" s="145" t="s">
        <v>421</v>
      </c>
      <c r="K11" s="117" t="str">
        <f>IFERROR(CONCATENATE(INDEX('8- Politicas de admiistracion '!$B$16:$F$53,MATCH('5-. Identificación de Riesgos'!J11,'8- Politicas de admiistracion '!$C$16:$C$54,0),1)," - ",L11),"")</f>
        <v>Moderado - 3</v>
      </c>
      <c r="L11" s="145">
        <f>IFERROR(VLOOKUP(INDEX('8- Politicas de admiistracion '!$B$16:$F$64,MATCH('5-. Identificación de Riesgos'!J11,'8- Politicas de admiistracion '!$C$16:$C$64,0),1),'8- Politicas de admiistracion '!$B$16:$F$64,5,FALSE),"")</f>
        <v>3</v>
      </c>
      <c r="M11" s="365"/>
      <c r="N11" s="371"/>
      <c r="O11" s="369"/>
    </row>
    <row r="12" spans="1:267" ht="23.45" customHeight="1">
      <c r="A12" s="376"/>
      <c r="B12" s="365"/>
      <c r="C12" s="365"/>
      <c r="D12" s="146" t="s">
        <v>295</v>
      </c>
      <c r="E12" s="379"/>
      <c r="F12" s="379"/>
      <c r="G12" s="382"/>
      <c r="H12" s="365"/>
      <c r="I12" s="117" t="s">
        <v>296</v>
      </c>
      <c r="J12" s="145" t="s">
        <v>424</v>
      </c>
      <c r="K12" s="117" t="str">
        <f>IFERROR(CONCATENATE(INDEX('8- Politicas de admiistracion '!$B$16:$F$53,MATCH('5-. Identificación de Riesgos'!J12,'8- Politicas de admiistracion '!$C$16:$C$54,0),1)," - ",L12),"")</f>
        <v>Menor - 2</v>
      </c>
      <c r="L12" s="145">
        <f>IFERROR(VLOOKUP(INDEX('8- Politicas de admiistracion '!$B$16:$F$64,MATCH('5-. Identificación de Riesgos'!J12,'8- Politicas de admiistracion '!$C$16:$C$64,0),1),'8- Politicas de admiistracion '!$B$16:$F$64,5,FALSE),"")</f>
        <v>2</v>
      </c>
      <c r="M12" s="365"/>
      <c r="N12" s="371"/>
      <c r="O12" s="369"/>
    </row>
    <row r="13" spans="1:267" ht="37.15" customHeight="1">
      <c r="A13" s="376"/>
      <c r="B13" s="365"/>
      <c r="C13" s="365"/>
      <c r="D13" s="154" t="s">
        <v>298</v>
      </c>
      <c r="E13" s="379"/>
      <c r="F13" s="379"/>
      <c r="G13" s="382"/>
      <c r="H13" s="365"/>
      <c r="I13" s="117"/>
      <c r="J13" s="145"/>
      <c r="K13" s="117" t="str">
        <f>IFERROR(CONCATENATE(INDEX('8- Politicas de admiistracion '!$B$16:$F$53,MATCH('5-. Identificación de Riesgos'!J13,'8- Politicas de admiistracion '!$C$16:$C$54,0),1)," - ",L13),"")</f>
        <v/>
      </c>
      <c r="L13" s="145" t="str">
        <f>IFERROR(VLOOKUP(INDEX('8- Politicas de admiistracion '!$B$16:$F$64,MATCH('5-. Identificación de Riesgos'!J13,'8- Politicas de admiistracion '!$C$16:$C$64,0),1),'8- Politicas de admiistracion '!$B$16:$F$64,5,FALSE),"")</f>
        <v/>
      </c>
      <c r="M13" s="365"/>
      <c r="N13" s="371"/>
      <c r="O13" s="369"/>
    </row>
    <row r="14" spans="1:267" ht="27.75" customHeight="1">
      <c r="A14" s="376"/>
      <c r="B14" s="365"/>
      <c r="C14" s="365"/>
      <c r="D14" s="147" t="s">
        <v>299</v>
      </c>
      <c r="E14" s="379"/>
      <c r="F14" s="379"/>
      <c r="G14" s="382"/>
      <c r="H14" s="365"/>
      <c r="I14" s="117"/>
      <c r="J14" s="145"/>
      <c r="K14" s="117" t="str">
        <f>IFERROR(CONCATENATE(INDEX('8- Politicas de admiistracion '!$B$16:$F$53,MATCH('5-. Identificación de Riesgos'!J14,'8- Politicas de admiistracion '!$C$16:$C$54,0),1)," - ",L14),"")</f>
        <v/>
      </c>
      <c r="L14" s="145" t="str">
        <f>IFERROR(VLOOKUP(INDEX('8- Politicas de admiistracion '!$B$16:$F$64,MATCH('5-. Identificación de Riesgos'!J14,'8- Politicas de admiistracion '!$C$16:$C$64,0),1),'8- Politicas de admiistracion '!$B$16:$F$64,5,FALSE),"")</f>
        <v/>
      </c>
      <c r="M14" s="365"/>
      <c r="N14" s="371"/>
      <c r="O14" s="369"/>
    </row>
    <row r="15" spans="1:267" s="144" customFormat="1" ht="48" customHeight="1">
      <c r="A15" s="375">
        <v>2</v>
      </c>
      <c r="B15" s="364" t="s">
        <v>300</v>
      </c>
      <c r="C15" s="364" t="s">
        <v>301</v>
      </c>
      <c r="D15" s="117" t="s">
        <v>302</v>
      </c>
      <c r="E15" s="377">
        <v>1</v>
      </c>
      <c r="F15" s="377">
        <v>0</v>
      </c>
      <c r="G15" s="380">
        <f>+F15/E15</f>
        <v>0</v>
      </c>
      <c r="H15" s="364" t="str">
        <f>CONCATENATE(IF(G15&lt;='8- Politicas de admiistracion '!$D$6,'8- Politicas de admiistracion '!$B$6,IF(G15&lt;='8- Politicas de admiistracion '!$D$7,'8- Politicas de admiistracion '!$B$7,IF(G15&lt;='8- Politicas de admiistracion '!$D$8,'8- Politicas de admiistracion '!$B$8,IF(G15&lt;='8- Politicas de admiistracion '!$D$9,'8- Politicas de admiistracion '!$B$9,IF(G15&lt;='8- Politicas de admiistracion '!$D$10,'8- Politicas de admiistracion '!$B$10,"Probabilidad no valida")))))," - ",VLOOKUP(IF(G15&lt;='8- Politicas de admiistracion '!$D$6,'8- Politicas de admiistracion '!$B$6,IF(G15&lt;='8- Politicas de admiistracion '!$D$7,'8- Politicas de admiistracion '!$B$7,IF(G15&lt;='8- Politicas de admiistracion '!$D$8,'8- Politicas de admiistracion '!$B$8,IF(G15&lt;='8- Politicas de admiistracion '!$D$9,'8- Politicas de admiistracion '!$B$9,IF(G15&lt;='8- Politicas de admiistracion '!$D$10,'8- Politicas de admiistracion '!$B$10,"Probabilidad no valida"))))),'8- Politicas de admiistracion '!$B$6:$F$10,5,FALSE))</f>
        <v>Muy Baja - 1</v>
      </c>
      <c r="I15" s="141" t="s">
        <v>290</v>
      </c>
      <c r="J15" s="142" t="s">
        <v>291</v>
      </c>
      <c r="K15" s="141" t="str">
        <f>IFERROR(CONCATENATE(INDEX('8- Politicas de admiistracion '!$B$16:$F$53,MATCH('5-. Identificación de Riesgos'!J15,'8- Politicas de admiistracion '!$C$16:$C$54,0),1)," - ",L15),"")</f>
        <v>Moderado - 3</v>
      </c>
      <c r="L15" s="142">
        <f>IFERROR(VLOOKUP(INDEX('8- Politicas de admiistracion '!$B$16:$F$64,MATCH('5-. Identificación de Riesgos'!J15,'8- Politicas de admiistracion '!$C$16:$C$64,0),1),'8- Politicas de admiistracion '!$B$16:$F$64,5,FALSE),"")</f>
        <v>3</v>
      </c>
      <c r="M15" s="364" t="str">
        <f>IFERROR(CONCATENATE(INDEX('8- Politicas de admiistracion '!$B$16:$F$53,MATCH(ROUND(AVERAGE(L15:L19),0),'8- Politicas de admiistracion '!$F$16:$F$53,0),1)," - ",ROUND(AVERAGE(L15:L19),0)),"")</f>
        <v>Moderado - 3</v>
      </c>
      <c r="N15" s="370" t="str">
        <f>IFERROR(CONCATENATE(VLOOKUP((LEFT(H15,LEN(H15)-4)&amp;LEFT(M15,LEN(M15)-4)),'9- Matriz de Calor '!$D$18:$E$42,2,0)," - ",RIGHT(H15,1)*RIGHT(M15,1)),"")</f>
        <v>Moderado - 3</v>
      </c>
      <c r="O15" s="368">
        <f>RIGHT(H15,1)*RIGHT(M15,1)</f>
        <v>3</v>
      </c>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3"/>
      <c r="BF15" s="143"/>
      <c r="BG15" s="143"/>
      <c r="BH15" s="143"/>
      <c r="BI15" s="143"/>
      <c r="BJ15" s="143"/>
      <c r="BK15" s="143"/>
      <c r="BL15" s="143"/>
      <c r="BM15" s="143"/>
      <c r="BN15" s="143"/>
      <c r="BO15" s="143"/>
      <c r="BP15" s="143"/>
      <c r="BQ15" s="143"/>
      <c r="BR15" s="143"/>
      <c r="BS15" s="143"/>
      <c r="BT15" s="143"/>
      <c r="BU15" s="143"/>
      <c r="BV15" s="143"/>
      <c r="BW15" s="143"/>
      <c r="BX15" s="143"/>
      <c r="BY15" s="143"/>
      <c r="BZ15" s="143"/>
      <c r="CA15" s="143"/>
      <c r="CB15" s="143"/>
      <c r="CC15" s="143"/>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143"/>
      <c r="DH15" s="143"/>
      <c r="DI15" s="143"/>
      <c r="DJ15" s="143"/>
      <c r="DK15" s="143"/>
      <c r="DL15" s="143"/>
      <c r="DM15" s="143"/>
      <c r="DN15" s="143"/>
      <c r="DO15" s="143"/>
      <c r="DP15" s="143"/>
      <c r="DQ15" s="143"/>
      <c r="DR15" s="143"/>
      <c r="DS15" s="143"/>
      <c r="DT15" s="143"/>
      <c r="DU15" s="143"/>
      <c r="DV15" s="143"/>
      <c r="DW15" s="143"/>
      <c r="DX15" s="143"/>
      <c r="DY15" s="143"/>
      <c r="DZ15" s="143"/>
      <c r="EA15" s="143"/>
      <c r="EB15" s="143"/>
      <c r="EC15" s="143"/>
      <c r="ED15" s="143"/>
      <c r="EE15" s="143"/>
      <c r="EF15" s="143"/>
      <c r="EG15" s="143"/>
      <c r="EH15" s="143"/>
      <c r="EI15" s="143"/>
      <c r="EJ15" s="143"/>
      <c r="EK15" s="143"/>
      <c r="EL15" s="143"/>
      <c r="EM15" s="143"/>
      <c r="EN15" s="143"/>
      <c r="EO15" s="143"/>
      <c r="EP15" s="143"/>
      <c r="EQ15" s="143"/>
      <c r="ER15" s="143"/>
      <c r="ES15" s="143"/>
      <c r="ET15" s="143"/>
      <c r="EU15" s="143"/>
      <c r="EV15" s="143"/>
      <c r="EW15" s="143"/>
      <c r="EX15" s="143"/>
      <c r="EY15" s="143"/>
      <c r="EZ15" s="143"/>
      <c r="FA15" s="143"/>
      <c r="FB15" s="143"/>
      <c r="FC15" s="143"/>
      <c r="FD15" s="143"/>
      <c r="FE15" s="143"/>
      <c r="FF15" s="143"/>
      <c r="FG15" s="143"/>
      <c r="FH15" s="143"/>
      <c r="FI15" s="143"/>
      <c r="FJ15" s="143"/>
      <c r="FK15" s="143"/>
      <c r="FL15" s="143"/>
      <c r="FM15" s="143"/>
      <c r="FN15" s="143"/>
      <c r="FO15" s="143"/>
      <c r="FP15" s="143"/>
      <c r="FQ15" s="143"/>
      <c r="FR15" s="143"/>
      <c r="FS15" s="143"/>
      <c r="FT15" s="143"/>
      <c r="FU15" s="143"/>
      <c r="FV15" s="143"/>
      <c r="FW15" s="143"/>
      <c r="FX15" s="143"/>
      <c r="FY15" s="143"/>
      <c r="FZ15" s="143"/>
      <c r="GA15" s="143"/>
      <c r="GB15" s="143"/>
      <c r="GC15" s="143"/>
      <c r="GD15" s="143"/>
      <c r="GE15" s="143"/>
      <c r="GF15" s="143"/>
      <c r="GG15" s="143"/>
      <c r="GH15" s="143"/>
      <c r="GI15" s="143"/>
      <c r="GJ15" s="143"/>
      <c r="GK15" s="143"/>
      <c r="GL15" s="143"/>
      <c r="GM15" s="143"/>
      <c r="GN15" s="143"/>
      <c r="GO15" s="143"/>
      <c r="GP15" s="143"/>
      <c r="GQ15" s="143"/>
      <c r="GR15" s="143"/>
      <c r="GS15" s="143"/>
      <c r="GT15" s="143"/>
      <c r="GU15" s="143"/>
      <c r="GV15" s="143"/>
      <c r="GW15" s="143"/>
      <c r="GX15" s="143"/>
      <c r="GY15" s="143"/>
      <c r="GZ15" s="143"/>
      <c r="HA15" s="143"/>
      <c r="HB15" s="143"/>
      <c r="HC15" s="143"/>
      <c r="HD15" s="143"/>
      <c r="HE15" s="143"/>
      <c r="HF15" s="143"/>
      <c r="HG15" s="143"/>
      <c r="HH15" s="143"/>
      <c r="HI15" s="143"/>
      <c r="HJ15" s="143"/>
      <c r="HK15" s="143"/>
      <c r="HL15" s="143"/>
      <c r="HM15" s="143"/>
      <c r="HN15" s="143"/>
      <c r="HO15" s="143"/>
      <c r="HP15" s="143"/>
      <c r="HQ15" s="143"/>
      <c r="HR15" s="143"/>
      <c r="HS15" s="143"/>
      <c r="HT15" s="143"/>
      <c r="HU15" s="143"/>
      <c r="HV15" s="143"/>
      <c r="HW15" s="143"/>
      <c r="HX15" s="143"/>
      <c r="HY15" s="143"/>
      <c r="HZ15" s="143"/>
      <c r="IA15" s="143"/>
      <c r="IB15" s="143"/>
      <c r="IC15" s="143"/>
      <c r="ID15" s="143"/>
      <c r="IE15" s="143"/>
      <c r="IF15" s="143"/>
      <c r="IG15" s="143"/>
      <c r="IH15" s="143"/>
      <c r="II15" s="143"/>
      <c r="IJ15" s="143"/>
      <c r="IK15" s="143"/>
      <c r="IL15" s="143"/>
      <c r="IM15" s="143"/>
      <c r="IN15" s="143"/>
      <c r="IO15" s="143"/>
      <c r="IP15" s="143"/>
      <c r="IQ15" s="143"/>
      <c r="IR15" s="143"/>
      <c r="IS15" s="143"/>
      <c r="IT15" s="143"/>
      <c r="IU15" s="143"/>
      <c r="IV15" s="143"/>
      <c r="IW15" s="143"/>
      <c r="IX15" s="143"/>
      <c r="IY15" s="143"/>
      <c r="IZ15" s="143"/>
      <c r="JA15" s="143"/>
      <c r="JB15" s="143"/>
      <c r="JC15" s="143"/>
      <c r="JD15" s="143"/>
      <c r="JE15" s="143"/>
      <c r="JF15" s="143"/>
      <c r="JG15" s="143"/>
    </row>
    <row r="16" spans="1:267" ht="48" customHeight="1">
      <c r="A16" s="376"/>
      <c r="B16" s="373"/>
      <c r="C16" s="365"/>
      <c r="D16" s="117" t="s">
        <v>303</v>
      </c>
      <c r="E16" s="378"/>
      <c r="F16" s="378"/>
      <c r="G16" s="381"/>
      <c r="H16" s="373"/>
      <c r="I16" s="152" t="s">
        <v>296</v>
      </c>
      <c r="J16" s="153" t="s">
        <v>424</v>
      </c>
      <c r="K16" s="117" t="str">
        <f>IFERROR(CONCATENATE(INDEX('8- Politicas de admiistracion '!$B$16:$F$53,MATCH('5-. Identificación de Riesgos'!J16,'8- Politicas de admiistracion '!$C$16:$C$54,0),1)," - ",L16),"")</f>
        <v>Menor - 2</v>
      </c>
      <c r="L16" s="145">
        <f>IFERROR(VLOOKUP(INDEX('8- Politicas de admiistracion '!$B$16:$F$64,MATCH('5-. Identificación de Riesgos'!J16,'8- Politicas de admiistracion '!$C$16:$C$64,0),1),'8- Politicas de admiistracion '!$B$16:$F$64,5,FALSE),"")</f>
        <v>2</v>
      </c>
      <c r="M16" s="373"/>
      <c r="N16" s="374"/>
      <c r="O16" s="372"/>
    </row>
    <row r="17" spans="1:267" ht="40.15" customHeight="1">
      <c r="A17" s="376"/>
      <c r="B17" s="365"/>
      <c r="C17" s="365"/>
      <c r="D17" s="118" t="s">
        <v>304</v>
      </c>
      <c r="E17" s="379"/>
      <c r="F17" s="379"/>
      <c r="G17" s="382"/>
      <c r="H17" s="365"/>
      <c r="I17" s="117" t="s">
        <v>293</v>
      </c>
      <c r="J17" s="145" t="s">
        <v>421</v>
      </c>
      <c r="K17" s="117" t="str">
        <f>IFERROR(CONCATENATE(INDEX('8- Politicas de admiistracion '!$B$16:$F$53,MATCH('5-. Identificación de Riesgos'!J17,'8- Politicas de admiistracion '!$C$16:$C$54,0),1)," - ",L17),"")</f>
        <v>Moderado - 3</v>
      </c>
      <c r="L17" s="145">
        <f>IFERROR(VLOOKUP(INDEX('8- Politicas de admiistracion '!$B$16:$F$64,MATCH('5-. Identificación de Riesgos'!J17,'8- Politicas de admiistracion '!$C$16:$C$64,0),1),'8- Politicas de admiistracion '!$B$16:$F$64,5,FALSE),"")</f>
        <v>3</v>
      </c>
      <c r="M17" s="365"/>
      <c r="N17" s="371"/>
      <c r="O17" s="369"/>
    </row>
    <row r="18" spans="1:267" ht="23.45" customHeight="1">
      <c r="A18" s="376"/>
      <c r="B18" s="365"/>
      <c r="C18" s="365"/>
      <c r="D18" s="117" t="s">
        <v>305</v>
      </c>
      <c r="E18" s="379"/>
      <c r="F18" s="379"/>
      <c r="G18" s="382"/>
      <c r="H18" s="365"/>
      <c r="I18" s="117"/>
      <c r="J18" s="145"/>
      <c r="K18" s="117" t="str">
        <f>IFERROR(CONCATENATE(INDEX('8- Politicas de admiistracion '!$B$16:$F$53,MATCH('5-. Identificación de Riesgos'!J18,'8- Politicas de admiistracion '!$C$16:$C$54,0),1)," - ",L18),"")</f>
        <v/>
      </c>
      <c r="L18" s="145" t="str">
        <f>IFERROR(VLOOKUP(INDEX('8- Politicas de admiistracion '!$B$16:$F$64,MATCH('5-. Identificación de Riesgos'!J18,'8- Politicas de admiistracion '!$C$16:$C$64,0),1),'8- Politicas de admiistracion '!$B$16:$F$64,5,FALSE),"")</f>
        <v/>
      </c>
      <c r="M18" s="365"/>
      <c r="N18" s="371"/>
      <c r="O18" s="369"/>
    </row>
    <row r="19" spans="1:267" ht="37.15" customHeight="1">
      <c r="A19" s="376"/>
      <c r="B19" s="365"/>
      <c r="C19" s="365"/>
      <c r="D19" s="146" t="s">
        <v>306</v>
      </c>
      <c r="E19" s="379"/>
      <c r="F19" s="379"/>
      <c r="G19" s="382"/>
      <c r="H19" s="365"/>
      <c r="I19" s="117"/>
      <c r="J19" s="145"/>
      <c r="K19" s="117" t="str">
        <f>IFERROR(CONCATENATE(INDEX('8- Politicas de admiistracion '!$B$16:$F$53,MATCH('5-. Identificación de Riesgos'!J19,'8- Politicas de admiistracion '!$C$16:$C$54,0),1)," - ",L19),"")</f>
        <v/>
      </c>
      <c r="L19" s="145" t="str">
        <f>IFERROR(VLOOKUP(INDEX('8- Politicas de admiistracion '!$B$16:$F$64,MATCH('5-. Identificación de Riesgos'!J19,'8- Politicas de admiistracion '!$C$16:$C$64,0),1),'8- Politicas de admiistracion '!$B$16:$F$64,5,FALSE),"")</f>
        <v/>
      </c>
      <c r="M19" s="365"/>
      <c r="N19" s="371"/>
      <c r="O19" s="369"/>
    </row>
    <row r="20" spans="1:267" ht="57" customHeight="1">
      <c r="A20" s="387">
        <v>3</v>
      </c>
      <c r="B20" s="383" t="s">
        <v>307</v>
      </c>
      <c r="C20" s="385" t="s">
        <v>308</v>
      </c>
      <c r="D20" s="148" t="s">
        <v>309</v>
      </c>
      <c r="E20" s="364">
        <v>365</v>
      </c>
      <c r="F20" s="364">
        <v>12</v>
      </c>
      <c r="G20" s="380">
        <f t="shared" ref="G20" si="0">+F20/E20</f>
        <v>3.287671232876712E-2</v>
      </c>
      <c r="H20" s="364"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41" t="s">
        <v>290</v>
      </c>
      <c r="J20" s="142" t="s">
        <v>291</v>
      </c>
      <c r="K20" s="141" t="str">
        <f>IFERROR(CONCATENATE(INDEX('8- Politicas de admiistracion '!$B$16:$F$53,MATCH('5-. Identificación de Riesgos'!J20,'8- Politicas de admiistracion '!$C$16:$C$54,0),1)," - ",L20),"")</f>
        <v>Moderado - 3</v>
      </c>
      <c r="L20" s="142">
        <f>IFERROR(VLOOKUP(INDEX('8- Politicas de admiistracion '!$B$16:$F$64,MATCH('5-. Identificación de Riesgos'!J20,'8- Politicas de admiistracion '!$C$16:$C$64,0),1),'8- Politicas de admiistracion '!$B$16:$F$64,5,FALSE),"")</f>
        <v>3</v>
      </c>
      <c r="M20" s="364" t="str">
        <f>IFERROR(CONCATENATE(INDEX('8- Politicas de admiistracion '!$B$16:$F$53,MATCH(ROUND(AVERAGE(L20:L22),0),'8- Politicas de admiistracion '!$F$16:$F$53,0),1)," - ",ROUND(AVERAGE(L20:L22),0)),"")</f>
        <v>Moderado - 3</v>
      </c>
      <c r="N20" s="370" t="str">
        <f>IFERROR(CONCATENATE(VLOOKUP((LEFT(H20,LEN(H20)-4)&amp;LEFT(M20,LEN(M20)-4)),'9- Matriz de Calor '!$D$18:$E$42,2,0)," - ",RIGHT(H20,1)*RIGHT(M20,1)),"")</f>
        <v>Moderado - 3</v>
      </c>
      <c r="O20" s="369">
        <f>RIGHT(H20,1)*RIGHT(M20,1)</f>
        <v>3</v>
      </c>
    </row>
    <row r="21" spans="1:267" ht="30" customHeight="1" thickBot="1">
      <c r="A21" s="386"/>
      <c r="B21" s="384"/>
      <c r="C21" s="386"/>
      <c r="D21" s="151" t="s">
        <v>310</v>
      </c>
      <c r="E21" s="365"/>
      <c r="F21" s="365"/>
      <c r="G21" s="382"/>
      <c r="H21" s="365"/>
      <c r="I21" s="117" t="s">
        <v>293</v>
      </c>
      <c r="J21" s="145" t="s">
        <v>421</v>
      </c>
      <c r="K21" s="141" t="str">
        <f>IFERROR(CONCATENATE(INDEX('8- Politicas de admiistracion '!$B$16:$F$53,MATCH('5-. Identificación de Riesgos'!J21,'8- Politicas de admiistracion '!$C$16:$C$54,0),1)," - ",L21),"")</f>
        <v>Moderado - 3</v>
      </c>
      <c r="L21" s="145">
        <f>IFERROR(VLOOKUP(INDEX('8- Politicas de admiistracion '!$B$16:$F$64,MATCH('5-. Identificación de Riesgos'!J21,'8- Politicas de admiistracion '!$C$16:$C$64,0),1),'8- Politicas de admiistracion '!$B$16:$F$64,5,FALSE),"")</f>
        <v>3</v>
      </c>
      <c r="M21" s="365"/>
      <c r="N21" s="371"/>
      <c r="O21" s="369"/>
    </row>
    <row r="22" spans="1:267" ht="30.6" customHeight="1">
      <c r="A22" s="386"/>
      <c r="B22" s="384"/>
      <c r="C22" s="386"/>
      <c r="D22" s="149" t="s">
        <v>311</v>
      </c>
      <c r="E22" s="365"/>
      <c r="F22" s="365"/>
      <c r="G22" s="382"/>
      <c r="H22" s="365"/>
      <c r="I22" s="117" t="s">
        <v>312</v>
      </c>
      <c r="J22" s="145" t="s">
        <v>429</v>
      </c>
      <c r="K22" s="141" t="str">
        <f>IFERROR(CONCATENATE(INDEX('8- Politicas de admiistracion '!$B$16:$F$53,MATCH('5-. Identificación de Riesgos'!J22,'8- Politicas de admiistracion '!$C$16:$C$54,0),1)," - ",L22),"")</f>
        <v>Menor - 2</v>
      </c>
      <c r="L22" s="145">
        <f>IFERROR(VLOOKUP(INDEX('8- Politicas de admiistracion '!$B$16:$F$64,MATCH('5-. Identificación de Riesgos'!J22,'8- Politicas de admiistracion '!$C$16:$C$64,0),1),'8- Politicas de admiistracion '!$B$16:$F$64,5,FALSE),"")</f>
        <v>2</v>
      </c>
      <c r="M22" s="365"/>
      <c r="N22" s="371"/>
      <c r="O22" s="369"/>
    </row>
    <row r="23" spans="1:267" s="22" customFormat="1" ht="60.75" customHeight="1">
      <c r="A23" s="361">
        <v>4</v>
      </c>
      <c r="B23" s="360" t="s">
        <v>314</v>
      </c>
      <c r="C23" s="360" t="s">
        <v>315</v>
      </c>
      <c r="D23" s="233" t="s">
        <v>316</v>
      </c>
      <c r="E23" s="366">
        <v>1</v>
      </c>
      <c r="F23" s="363">
        <v>0</v>
      </c>
      <c r="G23" s="358">
        <f>F23/E23</f>
        <v>0</v>
      </c>
      <c r="H23" s="364" t="str">
        <f>CONCATENATE(IF(G23&lt;='8- Politicas de admiistracion '!$D$6,'8- Politicas de admiistracion '!$B$6,IF(G23&lt;='8- Politicas de admiistracion '!$D$7,'8- Politicas de admiistracion '!$B$7,IF(G23&lt;='8- Politicas de admiistracion '!$D$8,'8- Politicas de admiistracion '!$B$8,IF(G23&lt;='8- Politicas de admiistracion '!$D$9,'8- Politicas de admiistracion '!$B$9,IF(G23&lt;='8- Politicas de admiistracion '!$D$10,'8- Politicas de admiistracion '!$B$10,"Probabilidad no valida")))))," - ",VLOOKUP(IF(G23&lt;='8- Politicas de admiistracion '!$D$6,'8- Politicas de admiistracion '!$B$6,IF(G23&lt;='8- Politicas de admiistracion '!$D$7,'8- Politicas de admiistracion '!$B$7,IF(G23&lt;='8- Politicas de admiistracion '!$D$8,'8- Politicas de admiistracion '!$B$8,IF(G23&lt;='8- Politicas de admiistracion '!$D$9,'8- Politicas de admiistracion '!$B$9,IF(G23&lt;='8- Politicas de admiistracion '!$D$10,'8- Politicas de admiistracion '!$B$10,"Probabilidad no valida"))))),'8- Politicas de admiistracion '!$B$6:$F$10,5,FALSE))</f>
        <v>Muy Baja - 1</v>
      </c>
      <c r="I23" s="141" t="s">
        <v>290</v>
      </c>
      <c r="J23" s="142" t="s">
        <v>412</v>
      </c>
      <c r="K23" s="117" t="str">
        <f>IFERROR(CONCATENATE(INDEX('8- Politicas de admiistracion '!$B$16:$F$53,MATCH('5-. Identificación de Riesgos'!J23,'8- Politicas de admiistracion '!$C$16:$C$54,0),1)," - ",L23),"")</f>
        <v>Mayor - 4</v>
      </c>
      <c r="L23" s="142">
        <f>IFERROR(VLOOKUP(INDEX('8- Politicas de admiistracion '!$B$16:$F$64,MATCH('5-. Identificación de Riesgos'!J23,'8- Politicas de admiistracion '!$C$16:$C$64,0),1),'8- Politicas de admiistracion '!$B$16:$F$64,5,FALSE),"")</f>
        <v>4</v>
      </c>
      <c r="M23" s="364" t="str">
        <f>IFERROR(CONCATENATE(INDEX('8- Politicas de admiistracion '!$B$16:$F$53,MATCH(ROUND(AVERAGE(L23:L26),0),'8- Politicas de admiistracion '!$F$16:$F$53,0),1)," - ",ROUND(AVERAGE(L23:L26),0)),"")</f>
        <v>Mayor - 4</v>
      </c>
      <c r="N23" s="370" t="str">
        <f>IFERROR(CONCATENATE(VLOOKUP((LEFT(H23,LEN(H23)-4)&amp;LEFT(M23,LEN(M23)-4)),'9- Matriz de Calor '!$D$18:$E$42,2,0)," - ",RIGHT(H23,1)*RIGHT(M23,1)),"")</f>
        <v>Alto  - 4</v>
      </c>
      <c r="O23" s="360">
        <f>RIGHT(H23,1)*RIGHT(M23,1)</f>
        <v>4</v>
      </c>
      <c r="P23" s="18"/>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17"/>
      <c r="IB23" s="17"/>
      <c r="IC23" s="17"/>
      <c r="ID23" s="17"/>
      <c r="IE23" s="17"/>
      <c r="IF23" s="17"/>
      <c r="IG23" s="17"/>
      <c r="IH23" s="17"/>
      <c r="II23" s="17"/>
      <c r="IJ23" s="17"/>
      <c r="IK23" s="17"/>
      <c r="IL23" s="17"/>
      <c r="IM23" s="17"/>
      <c r="IN23" s="17"/>
      <c r="IO23" s="17"/>
      <c r="IP23" s="17"/>
      <c r="IQ23" s="17"/>
      <c r="IR23" s="17"/>
      <c r="IS23" s="17"/>
      <c r="IT23" s="17"/>
      <c r="IU23" s="17"/>
      <c r="IV23" s="17"/>
      <c r="IW23" s="17"/>
      <c r="IX23" s="17"/>
      <c r="IY23" s="17"/>
      <c r="IZ23" s="17"/>
      <c r="JA23" s="17"/>
      <c r="JB23" s="17"/>
      <c r="JC23" s="17"/>
      <c r="JD23" s="17"/>
      <c r="JE23" s="17"/>
      <c r="JF23" s="17"/>
      <c r="JG23" s="17"/>
    </row>
    <row r="24" spans="1:267" s="22" customFormat="1" ht="30">
      <c r="A24" s="362"/>
      <c r="B24" s="360"/>
      <c r="C24" s="360"/>
      <c r="D24" s="233" t="s">
        <v>317</v>
      </c>
      <c r="E24" s="367"/>
      <c r="F24" s="363"/>
      <c r="G24" s="359"/>
      <c r="H24" s="365"/>
      <c r="I24" s="117" t="s">
        <v>293</v>
      </c>
      <c r="J24" s="145" t="s">
        <v>422</v>
      </c>
      <c r="K24" s="117" t="str">
        <f>IFERROR(CONCATENATE(INDEX('8- Politicas de admiistracion '!$B$16:$F$53,MATCH('5-. Identificación de Riesgos'!J24,'8- Politicas de admiistracion '!$C$16:$C$54,0),1)," - ",L24),"")</f>
        <v>Mayor - 4</v>
      </c>
      <c r="L24" s="145">
        <f>IFERROR(VLOOKUP(INDEX('8- Politicas de admiistracion '!$B$16:$F$64,MATCH('5-. Identificación de Riesgos'!J24,'8- Politicas de admiistracion '!$C$16:$C$64,0),1),'8- Politicas de admiistracion '!$B$16:$F$64,5,FALSE),"")</f>
        <v>4</v>
      </c>
      <c r="M24" s="365"/>
      <c r="N24" s="371"/>
      <c r="O24" s="360"/>
      <c r="P24" s="18"/>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c r="ID24" s="17"/>
      <c r="IE24" s="17"/>
      <c r="IF24" s="17"/>
      <c r="IG24" s="17"/>
      <c r="IH24" s="17"/>
      <c r="II24" s="17"/>
      <c r="IJ24" s="17"/>
      <c r="IK24" s="17"/>
      <c r="IL24" s="17"/>
      <c r="IM24" s="17"/>
      <c r="IN24" s="17"/>
      <c r="IO24" s="17"/>
      <c r="IP24" s="17"/>
      <c r="IQ24" s="17"/>
      <c r="IR24" s="17"/>
      <c r="IS24" s="17"/>
      <c r="IT24" s="17"/>
      <c r="IU24" s="17"/>
      <c r="IV24" s="17"/>
      <c r="IW24" s="17"/>
      <c r="IX24" s="17"/>
      <c r="IY24" s="17"/>
      <c r="IZ24" s="17"/>
      <c r="JA24" s="17"/>
      <c r="JB24" s="17"/>
      <c r="JC24" s="17"/>
      <c r="JD24" s="17"/>
      <c r="JE24" s="17"/>
      <c r="JF24" s="17"/>
      <c r="JG24" s="17"/>
    </row>
    <row r="25" spans="1:267" s="22" customFormat="1" ht="30" customHeight="1">
      <c r="A25" s="362"/>
      <c r="B25" s="360"/>
      <c r="C25" s="360"/>
      <c r="D25" s="234" t="s">
        <v>318</v>
      </c>
      <c r="E25" s="367"/>
      <c r="F25" s="363"/>
      <c r="G25" s="359"/>
      <c r="H25" s="365"/>
      <c r="I25" s="117"/>
      <c r="J25" s="145"/>
      <c r="K25" s="117" t="str">
        <f>IFERROR(CONCATENATE(INDEX('8- Politicas de admiistracion '!$B$16:$F$53,MATCH('5-. Identificación de Riesgos'!J25,'8- Politicas de admiistracion '!$C$16:$C$54,0),1)," - ",L25),"")</f>
        <v/>
      </c>
      <c r="L25" s="145" t="str">
        <f>IFERROR(VLOOKUP(INDEX('8- Politicas de admiistracion '!$B$16:$F$64,MATCH('5-. Identificación de Riesgos'!J25,'8- Politicas de admiistracion '!$C$16:$C$64,0),1),'8- Politicas de admiistracion '!$B$16:$F$64,5,FALSE),"")</f>
        <v/>
      </c>
      <c r="M25" s="365"/>
      <c r="N25" s="371"/>
      <c r="O25" s="360"/>
      <c r="P25" s="18"/>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c r="II25" s="17"/>
      <c r="IJ25" s="17"/>
      <c r="IK25" s="17"/>
      <c r="IL25" s="17"/>
      <c r="IM25" s="17"/>
      <c r="IN25" s="17"/>
      <c r="IO25" s="17"/>
      <c r="IP25" s="17"/>
      <c r="IQ25" s="17"/>
      <c r="IR25" s="17"/>
      <c r="IS25" s="17"/>
      <c r="IT25" s="17"/>
      <c r="IU25" s="17"/>
      <c r="IV25" s="17"/>
      <c r="IW25" s="17"/>
      <c r="IX25" s="17"/>
      <c r="IY25" s="17"/>
      <c r="IZ25" s="17"/>
      <c r="JA25" s="17"/>
      <c r="JB25" s="17"/>
      <c r="JC25" s="17"/>
      <c r="JD25" s="17"/>
      <c r="JE25" s="17"/>
      <c r="JF25" s="17"/>
      <c r="JG25" s="17"/>
    </row>
    <row r="26" spans="1:267" s="22" customFormat="1" ht="45">
      <c r="A26" s="362"/>
      <c r="B26" s="360"/>
      <c r="C26" s="360"/>
      <c r="D26" s="234" t="s">
        <v>319</v>
      </c>
      <c r="E26" s="367"/>
      <c r="F26" s="363"/>
      <c r="G26" s="359"/>
      <c r="H26" s="365"/>
      <c r="I26" s="117"/>
      <c r="J26" s="145"/>
      <c r="K26" s="117" t="str">
        <f>IFERROR(CONCATENATE(INDEX('8- Politicas de admiistracion '!$B$16:$F$53,MATCH('5-. Identificación de Riesgos'!J26,'8- Politicas de admiistracion '!$C$16:$C$54,0),1)," - ",L26),"")</f>
        <v/>
      </c>
      <c r="L26" s="145" t="str">
        <f>IFERROR(VLOOKUP(INDEX('8- Politicas de admiistracion '!$B$16:$F$64,MATCH('5-. Identificación de Riesgos'!J26,'8- Politicas de admiistracion '!$C$16:$C$64,0),1),'8- Politicas de admiistracion '!$B$16:$F$64,5,FALSE),"")</f>
        <v/>
      </c>
      <c r="M26" s="365"/>
      <c r="N26" s="371"/>
      <c r="O26" s="360"/>
      <c r="P26" s="18"/>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c r="IV26" s="17"/>
      <c r="IW26" s="17"/>
      <c r="IX26" s="17"/>
      <c r="IY26" s="17"/>
      <c r="IZ26" s="17"/>
      <c r="JA26" s="17"/>
      <c r="JB26" s="17"/>
      <c r="JC26" s="17"/>
      <c r="JD26" s="17"/>
      <c r="JE26" s="17"/>
      <c r="JF26" s="17"/>
      <c r="JG26" s="17"/>
    </row>
  </sheetData>
  <mergeCells count="62">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 ref="A10:A14"/>
    <mergeCell ref="A6:C6"/>
    <mergeCell ref="I8:I9"/>
    <mergeCell ref="G8:G9"/>
    <mergeCell ref="H8:H9"/>
    <mergeCell ref="E7:H7"/>
    <mergeCell ref="D7:D9"/>
    <mergeCell ref="B10:B14"/>
    <mergeCell ref="C10:C14"/>
    <mergeCell ref="E10:E14"/>
    <mergeCell ref="F10:F14"/>
    <mergeCell ref="G10:G14"/>
    <mergeCell ref="H10:H14"/>
    <mergeCell ref="A15:A19"/>
    <mergeCell ref="C15:C19"/>
    <mergeCell ref="B15:B19"/>
    <mergeCell ref="F20:F22"/>
    <mergeCell ref="H15:H19"/>
    <mergeCell ref="E15:E19"/>
    <mergeCell ref="F15:F19"/>
    <mergeCell ref="G15:G19"/>
    <mergeCell ref="B20:B22"/>
    <mergeCell ref="C20:C22"/>
    <mergeCell ref="A20:A22"/>
    <mergeCell ref="E20:E22"/>
    <mergeCell ref="G20:G22"/>
    <mergeCell ref="H20:H22"/>
    <mergeCell ref="O10:O14"/>
    <mergeCell ref="N23:N26"/>
    <mergeCell ref="O23:O26"/>
    <mergeCell ref="M23:M26"/>
    <mergeCell ref="O15:O19"/>
    <mergeCell ref="O20:O22"/>
    <mergeCell ref="N20:N22"/>
    <mergeCell ref="M15:M19"/>
    <mergeCell ref="M10:M14"/>
    <mergeCell ref="N10:N14"/>
    <mergeCell ref="N15:N19"/>
    <mergeCell ref="M20:M22"/>
    <mergeCell ref="G23:G26"/>
    <mergeCell ref="B23:B26"/>
    <mergeCell ref="A23:A26"/>
    <mergeCell ref="F23:F26"/>
    <mergeCell ref="H23:H26"/>
    <mergeCell ref="C23:C26"/>
    <mergeCell ref="E23:E26"/>
  </mergeCells>
  <conditionalFormatting sqref="H10">
    <cfRule type="containsText" dxfId="491" priority="116" operator="containsText" text="Muy Baja">
      <formula>NOT(ISERROR(SEARCH("Muy Baja",H10)))</formula>
    </cfRule>
    <cfRule type="containsText" dxfId="490" priority="117" operator="containsText" text="Baja">
      <formula>NOT(ISERROR(SEARCH("Baja",H10)))</formula>
    </cfRule>
    <cfRule type="containsText" dxfId="489" priority="118" operator="containsText" text="Muy Alta">
      <formula>NOT(ISERROR(SEARCH("Muy Alta",H10)))</formula>
    </cfRule>
    <cfRule type="containsText" dxfId="488" priority="120" operator="containsText" text="Alta">
      <formula>NOT(ISERROR(SEARCH("Alta",H10)))</formula>
    </cfRule>
    <cfRule type="containsText" dxfId="487" priority="121" operator="containsText" text="Media">
      <formula>NOT(ISERROR(SEARCH("Media",H10)))</formula>
    </cfRule>
    <cfRule type="containsText" dxfId="486" priority="122" operator="containsText" text="Media">
      <formula>NOT(ISERROR(SEARCH("Media",H10)))</formula>
    </cfRule>
    <cfRule type="containsText" dxfId="485" priority="123" operator="containsText" text="Media">
      <formula>NOT(ISERROR(SEARCH("Media",H10)))</formula>
    </cfRule>
    <cfRule type="containsText" dxfId="484" priority="124" operator="containsText" text="Muy Baja">
      <formula>NOT(ISERROR(SEARCH("Muy Baja",H10)))</formula>
    </cfRule>
    <cfRule type="containsText" dxfId="483" priority="125" operator="containsText" text="Baja">
      <formula>NOT(ISERROR(SEARCH("Baja",H10)))</formula>
    </cfRule>
    <cfRule type="containsText" dxfId="482" priority="126" operator="containsText" text="Muy Baja">
      <formula>NOT(ISERROR(SEARCH("Muy Baja",H10)))</formula>
    </cfRule>
    <cfRule type="containsText" dxfId="481" priority="127" operator="containsText" text="Muy Baja">
      <formula>NOT(ISERROR(SEARCH("Muy Baja",H10)))</formula>
    </cfRule>
    <cfRule type="containsText" dxfId="480" priority="128" operator="containsText" text="Muy Baja">
      <formula>NOT(ISERROR(SEARCH("Muy Baja",H10)))</formula>
    </cfRule>
    <cfRule type="containsText" dxfId="479" priority="129" operator="containsText" text="Muy Baja'Tabla probabilidad'!">
      <formula>NOT(ISERROR(SEARCH("Muy Baja'Tabla probabilidad'!",H10)))</formula>
    </cfRule>
    <cfRule type="containsText" dxfId="478" priority="130" operator="containsText" text="Muy bajo">
      <formula>NOT(ISERROR(SEARCH("Muy bajo",H10)))</formula>
    </cfRule>
    <cfRule type="containsText" dxfId="477" priority="131" operator="containsText" text="Alta">
      <formula>NOT(ISERROR(SEARCH("Alta",H10)))</formula>
    </cfRule>
    <cfRule type="containsText" dxfId="476" priority="132" operator="containsText" text="Media">
      <formula>NOT(ISERROR(SEARCH("Media",H10)))</formula>
    </cfRule>
    <cfRule type="containsText" dxfId="475" priority="133" operator="containsText" text="Baja">
      <formula>NOT(ISERROR(SEARCH("Baja",H10)))</formula>
    </cfRule>
    <cfRule type="containsText" dxfId="474" priority="134" operator="containsText" text="Muy baja">
      <formula>NOT(ISERROR(SEARCH("Muy baja",H10)))</formula>
    </cfRule>
    <cfRule type="cellIs" dxfId="473" priority="137" operator="between">
      <formula>1</formula>
      <formula>2</formula>
    </cfRule>
    <cfRule type="cellIs" dxfId="472" priority="138" operator="between">
      <formula>0</formula>
      <formula>2</formula>
    </cfRule>
  </conditionalFormatting>
  <conditionalFormatting sqref="H15:H16 H20">
    <cfRule type="containsText" dxfId="471" priority="766" operator="containsText" text="Muy Baja">
      <formula>NOT(ISERROR(SEARCH("Muy Baja",H15)))</formula>
    </cfRule>
    <cfRule type="containsText" dxfId="470" priority="767" operator="containsText" text="Baja">
      <formula>NOT(ISERROR(SEARCH("Baja",H15)))</formula>
    </cfRule>
    <cfRule type="containsText" dxfId="469" priority="768" operator="containsText" text="Muy Alta">
      <formula>NOT(ISERROR(SEARCH("Muy Alta",H15)))</formula>
    </cfRule>
    <cfRule type="containsText" dxfId="468" priority="770" operator="containsText" text="Alta">
      <formula>NOT(ISERROR(SEARCH("Alta",H15)))</formula>
    </cfRule>
    <cfRule type="containsText" dxfId="467" priority="771" operator="containsText" text="Media">
      <formula>NOT(ISERROR(SEARCH("Media",H15)))</formula>
    </cfRule>
    <cfRule type="containsText" dxfId="466" priority="772" operator="containsText" text="Media">
      <formula>NOT(ISERROR(SEARCH("Media",H15)))</formula>
    </cfRule>
    <cfRule type="containsText" dxfId="465" priority="773" operator="containsText" text="Media">
      <formula>NOT(ISERROR(SEARCH("Media",H15)))</formula>
    </cfRule>
    <cfRule type="containsText" dxfId="464" priority="774" operator="containsText" text="Muy Baja">
      <formula>NOT(ISERROR(SEARCH("Muy Baja",H15)))</formula>
    </cfRule>
    <cfRule type="containsText" dxfId="463" priority="775" operator="containsText" text="Baja">
      <formula>NOT(ISERROR(SEARCH("Baja",H15)))</formula>
    </cfRule>
    <cfRule type="containsText" dxfId="462" priority="776" operator="containsText" text="Muy Baja">
      <formula>NOT(ISERROR(SEARCH("Muy Baja",H15)))</formula>
    </cfRule>
    <cfRule type="containsText" dxfId="461" priority="777" operator="containsText" text="Muy Baja">
      <formula>NOT(ISERROR(SEARCH("Muy Baja",H15)))</formula>
    </cfRule>
    <cfRule type="containsText" dxfId="460" priority="778" operator="containsText" text="Muy Baja">
      <formula>NOT(ISERROR(SEARCH("Muy Baja",H15)))</formula>
    </cfRule>
    <cfRule type="containsText" dxfId="459" priority="779" operator="containsText" text="Muy Baja'Tabla probabilidad'!">
      <formula>NOT(ISERROR(SEARCH("Muy Baja'Tabla probabilidad'!",H15)))</formula>
    </cfRule>
    <cfRule type="containsText" dxfId="458" priority="780" operator="containsText" text="Muy bajo">
      <formula>NOT(ISERROR(SEARCH("Muy bajo",H15)))</formula>
    </cfRule>
    <cfRule type="containsText" dxfId="457" priority="781" operator="containsText" text="Alta">
      <formula>NOT(ISERROR(SEARCH("Alta",H15)))</formula>
    </cfRule>
    <cfRule type="containsText" dxfId="456" priority="782" operator="containsText" text="Media">
      <formula>NOT(ISERROR(SEARCH("Media",H15)))</formula>
    </cfRule>
    <cfRule type="containsText" dxfId="455" priority="783" operator="containsText" text="Baja">
      <formula>NOT(ISERROR(SEARCH("Baja",H15)))</formula>
    </cfRule>
    <cfRule type="containsText" dxfId="454" priority="784" operator="containsText" text="Muy baja">
      <formula>NOT(ISERROR(SEARCH("Muy baja",H15)))</formula>
    </cfRule>
    <cfRule type="cellIs" dxfId="453" priority="787" operator="between">
      <formula>1</formula>
      <formula>2</formula>
    </cfRule>
    <cfRule type="cellIs" dxfId="452" priority="788" operator="between">
      <formula>0</formula>
      <formula>2</formula>
    </cfRule>
  </conditionalFormatting>
  <conditionalFormatting sqref="H23">
    <cfRule type="containsText" dxfId="451" priority="61" operator="containsText" text="Muy Baja">
      <formula>NOT(ISERROR(SEARCH("Muy Baja",H23)))</formula>
    </cfRule>
    <cfRule type="containsText" dxfId="450" priority="62" operator="containsText" text="Baja">
      <formula>NOT(ISERROR(SEARCH("Baja",H23)))</formula>
    </cfRule>
    <cfRule type="containsText" dxfId="449" priority="63" operator="containsText" text="Muy Alta">
      <formula>NOT(ISERROR(SEARCH("Muy Alta",H23)))</formula>
    </cfRule>
    <cfRule type="containsText" dxfId="448" priority="64" operator="containsText" text="Alta">
      <formula>NOT(ISERROR(SEARCH("Alta",H23)))</formula>
    </cfRule>
    <cfRule type="containsText" dxfId="447" priority="65" operator="containsText" text="Media">
      <formula>NOT(ISERROR(SEARCH("Media",H23)))</formula>
    </cfRule>
    <cfRule type="containsText" dxfId="446" priority="66" operator="containsText" text="Media">
      <formula>NOT(ISERROR(SEARCH("Media",H23)))</formula>
    </cfRule>
    <cfRule type="containsText" dxfId="445" priority="67" operator="containsText" text="Media">
      <formula>NOT(ISERROR(SEARCH("Media",H23)))</formula>
    </cfRule>
    <cfRule type="containsText" dxfId="444" priority="68" operator="containsText" text="Muy Baja">
      <formula>NOT(ISERROR(SEARCH("Muy Baja",H23)))</formula>
    </cfRule>
    <cfRule type="containsText" dxfId="443" priority="69" operator="containsText" text="Baja">
      <formula>NOT(ISERROR(SEARCH("Baja",H23)))</formula>
    </cfRule>
    <cfRule type="containsText" dxfId="442" priority="70" operator="containsText" text="Muy Baja">
      <formula>NOT(ISERROR(SEARCH("Muy Baja",H23)))</formula>
    </cfRule>
    <cfRule type="containsText" dxfId="441" priority="71" operator="containsText" text="Muy Baja">
      <formula>NOT(ISERROR(SEARCH("Muy Baja",H23)))</formula>
    </cfRule>
    <cfRule type="containsText" dxfId="440" priority="72" operator="containsText" text="Muy Baja">
      <formula>NOT(ISERROR(SEARCH("Muy Baja",H23)))</formula>
    </cfRule>
    <cfRule type="containsText" dxfId="439" priority="73" operator="containsText" text="Muy Baja'Tabla probabilidad'!">
      <formula>NOT(ISERROR(SEARCH("Muy Baja'Tabla probabilidad'!",H23)))</formula>
    </cfRule>
    <cfRule type="containsText" dxfId="438" priority="74" operator="containsText" text="Muy bajo">
      <formula>NOT(ISERROR(SEARCH("Muy bajo",H23)))</formula>
    </cfRule>
    <cfRule type="containsText" dxfId="437" priority="75" operator="containsText" text="Alta">
      <formula>NOT(ISERROR(SEARCH("Alta",H23)))</formula>
    </cfRule>
    <cfRule type="containsText" dxfId="436" priority="76" operator="containsText" text="Media">
      <formula>NOT(ISERROR(SEARCH("Media",H23)))</formula>
    </cfRule>
    <cfRule type="containsText" dxfId="435" priority="77" operator="containsText" text="Baja">
      <formula>NOT(ISERROR(SEARCH("Baja",H23)))</formula>
    </cfRule>
    <cfRule type="containsText" dxfId="434" priority="78" operator="containsText" text="Muy baja">
      <formula>NOT(ISERROR(SEARCH("Muy baja",H23)))</formula>
    </cfRule>
    <cfRule type="cellIs" dxfId="433" priority="81" operator="between">
      <formula>1</formula>
      <formula>2</formula>
    </cfRule>
    <cfRule type="cellIs" dxfId="432" priority="82" operator="between">
      <formula>0</formula>
      <formula>2</formula>
    </cfRule>
  </conditionalFormatting>
  <conditionalFormatting sqref="M10 K10:K26 M15:M16 M20">
    <cfRule type="containsText" dxfId="431" priority="760" operator="containsText" text="Catastrófico">
      <formula>NOT(ISERROR(SEARCH("Catastrófico",K10)))</formula>
    </cfRule>
    <cfRule type="containsText" dxfId="430" priority="761" operator="containsText" text="Mayor">
      <formula>NOT(ISERROR(SEARCH("Mayor",K10)))</formula>
    </cfRule>
    <cfRule type="containsText" dxfId="429" priority="762" operator="containsText" text="Alta">
      <formula>NOT(ISERROR(SEARCH("Alta",K10)))</formula>
    </cfRule>
    <cfRule type="containsText" dxfId="428" priority="763" operator="containsText" text="Moderado">
      <formula>NOT(ISERROR(SEARCH("Moderado",K10)))</formula>
    </cfRule>
    <cfRule type="containsText" dxfId="427" priority="764" operator="containsText" text="Menor">
      <formula>NOT(ISERROR(SEARCH("Menor",K10)))</formula>
    </cfRule>
    <cfRule type="containsText" dxfId="426" priority="765" operator="containsText" text="Leve">
      <formula>NOT(ISERROR(SEARCH("Leve",K10)))</formula>
    </cfRule>
  </conditionalFormatting>
  <conditionalFormatting sqref="M23">
    <cfRule type="containsText" dxfId="425" priority="11" operator="containsText" text="Catastrófico">
      <formula>NOT(ISERROR(SEARCH("Catastrófico",M23)))</formula>
    </cfRule>
    <cfRule type="containsText" dxfId="424" priority="12" operator="containsText" text="Mayor">
      <formula>NOT(ISERROR(SEARCH("Mayor",M23)))</formula>
    </cfRule>
    <cfRule type="containsText" dxfId="423" priority="13" operator="containsText" text="Alta">
      <formula>NOT(ISERROR(SEARCH("Alta",M23)))</formula>
    </cfRule>
    <cfRule type="containsText" dxfId="422" priority="14" operator="containsText" text="Moderado">
      <formula>NOT(ISERROR(SEARCH("Moderado",M23)))</formula>
    </cfRule>
    <cfRule type="containsText" dxfId="421" priority="15" operator="containsText" text="Menor">
      <formula>NOT(ISERROR(SEARCH("Menor",M23)))</formula>
    </cfRule>
    <cfRule type="containsText" dxfId="420" priority="16" operator="containsText" text="Leve">
      <formula>NOT(ISERROR(SEARCH("Leve",M23)))</formula>
    </cfRule>
  </conditionalFormatting>
  <conditionalFormatting sqref="N8:O8">
    <cfRule type="containsText" dxfId="419" priority="742" operator="containsText" text="3- Moderado">
      <formula>NOT(ISERROR(SEARCH("3- Moderado",N8)))</formula>
    </cfRule>
    <cfRule type="containsText" dxfId="418" priority="743" operator="containsText" text="6- Moderado">
      <formula>NOT(ISERROR(SEARCH("6- Moderado",N8)))</formula>
    </cfRule>
    <cfRule type="containsText" dxfId="417" priority="744" operator="containsText" text="4- Moderado">
      <formula>NOT(ISERROR(SEARCH("4- Moderado",N8)))</formula>
    </cfRule>
    <cfRule type="containsText" dxfId="416" priority="745" operator="containsText" text="3- Bajo">
      <formula>NOT(ISERROR(SEARCH("3- Bajo",N8)))</formula>
    </cfRule>
    <cfRule type="containsText" dxfId="415" priority="746" operator="containsText" text="4- Bajo">
      <formula>NOT(ISERROR(SEARCH("4- Bajo",N8)))</formula>
    </cfRule>
    <cfRule type="containsText" dxfId="414" priority="747" operator="containsText" text="1- Bajo">
      <formula>NOT(ISERROR(SEARCH("1- Bajo",N8)))</formula>
    </cfRule>
  </conditionalFormatting>
  <conditionalFormatting sqref="N10:O10">
    <cfRule type="containsText" dxfId="413" priority="139" operator="containsText" text="Extremo">
      <formula>NOT(ISERROR(SEARCH("Extremo",N10)))</formula>
    </cfRule>
    <cfRule type="containsText" dxfId="412" priority="140" operator="containsText" text="Alto">
      <formula>NOT(ISERROR(SEARCH("Alto",N10)))</formula>
    </cfRule>
    <cfRule type="containsText" dxfId="411" priority="141" operator="containsText" text="Bajo">
      <formula>NOT(ISERROR(SEARCH("Bajo",N10)))</formula>
    </cfRule>
    <cfRule type="containsText" dxfId="410" priority="142" operator="containsText" text="Moderado">
      <formula>NOT(ISERROR(SEARCH("Moderado",N10)))</formula>
    </cfRule>
  </conditionalFormatting>
  <conditionalFormatting sqref="N15:O16 N20:O20">
    <cfRule type="containsText" dxfId="409" priority="1347" operator="containsText" text="Extremo">
      <formula>NOT(ISERROR(SEARCH("Extremo",N15)))</formula>
    </cfRule>
    <cfRule type="containsText" dxfId="408" priority="1348" operator="containsText" text="Alto">
      <formula>NOT(ISERROR(SEARCH("Alto",N15)))</formula>
    </cfRule>
    <cfRule type="containsText" dxfId="407" priority="1349" operator="containsText" text="Bajo">
      <formula>NOT(ISERROR(SEARCH("Bajo",N15)))</formula>
    </cfRule>
    <cfRule type="containsText" dxfId="406" priority="1350" operator="containsText" text="Moderado">
      <formula>NOT(ISERROR(SEARCH("Moderado",N15)))</formula>
    </cfRule>
  </conditionalFormatting>
  <conditionalFormatting sqref="N23:O23">
    <cfRule type="containsText" dxfId="405" priority="17" operator="containsText" text="Extremo">
      <formula>NOT(ISERROR(SEARCH("Extremo",N23)))</formula>
    </cfRule>
    <cfRule type="containsText" dxfId="404" priority="18" operator="containsText" text="Alto">
      <formula>NOT(ISERROR(SEARCH("Alto",N23)))</formula>
    </cfRule>
    <cfRule type="containsText" dxfId="403" priority="19" operator="containsText" text="Bajo">
      <formula>NOT(ISERROR(SEARCH("Bajo",N23)))</formula>
    </cfRule>
    <cfRule type="containsText" dxfId="402" priority="20" operator="containsText" text="Moderado">
      <formula>NOT(ISERROR(SEARCH("Moderado",N23)))</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5"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136"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admiistracion '!$B$5,H15)))</xm:f>
            <xm:f>'8- Politicas de admiistracion '!$B$5</xm:f>
            <x14:dxf>
              <font>
                <color rgb="FF006100"/>
              </font>
              <fill>
                <patternFill>
                  <bgColor rgb="FFC6EFCE"/>
                </patternFill>
              </fill>
            </x14:dxf>
          </x14:cfRule>
          <x14:cfRule type="containsText" priority="786" operator="containsText" id="{009A1948-254C-4020-A26D-7181B4E8E5DF}">
            <xm:f>NOT(ISERROR(SEARCH('8- Politicas de admiistracion '!$B$5,H15)))</xm:f>
            <xm:f>'8- Politicas de admiistracion '!$B$5</xm:f>
            <x14:dxf>
              <font>
                <color rgb="FF9C0006"/>
              </font>
              <fill>
                <patternFill>
                  <bgColor rgb="FFFFC7CE"/>
                </patternFill>
              </fill>
            </x14:dxf>
          </x14:cfRule>
          <xm:sqref>H15:H16 H20</xm:sqref>
        </x14:conditionalFormatting>
        <x14:conditionalFormatting xmlns:xm="http://schemas.microsoft.com/office/excel/2006/main">
          <x14:cfRule type="containsText" priority="79" operator="containsText" id="{21E865DF-16FB-4AC3-A3DD-A00AFF65A188}">
            <xm:f>NOT(ISERROR(SEARCH('8- Politicas de admiistracion '!$B$5,H23)))</xm:f>
            <xm:f>'8- Politicas de admiistracion '!$B$5</xm:f>
            <x14:dxf>
              <font>
                <color rgb="FF006100"/>
              </font>
              <fill>
                <patternFill>
                  <bgColor rgb="FFC6EFCE"/>
                </patternFill>
              </fill>
            </x14:dxf>
          </x14:cfRule>
          <x14:cfRule type="containsText" priority="80" operator="containsText" id="{737D2820-B329-4885-8D88-455EFB465211}">
            <xm:f>NOT(ISERROR(SEARCH('8- Politicas de admiistracion '!$B$5,H23)))</xm:f>
            <xm:f>'8- Politicas de admiistracion '!$B$5</xm:f>
            <x14:dxf>
              <font>
                <color rgb="FF9C0006"/>
              </font>
              <fill>
                <patternFill>
                  <bgColor rgb="FFFFC7CE"/>
                </patternFill>
              </fill>
            </x14:dxf>
          </x14:cfRule>
          <xm:sqref>H23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Politicas de admiistracion '!$I$17:$I$22</xm:f>
          </x14:formula1>
          <xm:sqref>I10:I26</xm:sqref>
        </x14:dataValidation>
        <x14:dataValidation type="list" allowBlank="1" showInputMessage="1" showErrorMessage="1">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J10:J26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R26"/>
  <sheetViews>
    <sheetView topLeftCell="A4" zoomScale="70" zoomScaleNormal="70" workbookViewId="0">
      <selection activeCell="A4" sqref="A4:B4"/>
    </sheetView>
  </sheetViews>
  <sheetFormatPr baseColWidth="10" defaultColWidth="11.42578125" defaultRowHeight="12.75"/>
  <cols>
    <col min="1" max="1" width="7" style="15" customWidth="1"/>
    <col min="2" max="2" width="35.85546875" style="15" customWidth="1"/>
    <col min="3" max="3" width="52.5703125" style="251" customWidth="1"/>
    <col min="4" max="4" width="5" style="15" hidden="1" customWidth="1"/>
    <col min="5" max="5" width="39.42578125" style="15" customWidth="1"/>
    <col min="6" max="6" width="11.42578125" style="15"/>
    <col min="7" max="7" width="12.28515625" style="15" bestFit="1" customWidth="1"/>
    <col min="8" max="8" width="14.7109375" style="15" bestFit="1" customWidth="1"/>
    <col min="9" max="9" width="13.5703125" style="15" customWidth="1"/>
    <col min="10" max="10" width="15.28515625" style="15" hidden="1" customWidth="1"/>
    <col min="11" max="11" width="11.7109375" style="15" customWidth="1"/>
    <col min="12" max="12" width="25" style="15" customWidth="1"/>
    <col min="13" max="13" width="42.7109375" style="15" customWidth="1"/>
    <col min="14" max="14" width="7.7109375" style="15" customWidth="1"/>
    <col min="15" max="15" width="15.7109375" style="15" customWidth="1"/>
    <col min="16" max="17" width="10" style="15" customWidth="1"/>
    <col min="18" max="18" width="5" style="15" hidden="1" customWidth="1"/>
    <col min="19" max="19" width="11.42578125" style="15" customWidth="1"/>
    <col min="20" max="20" width="26.28515625" style="252" customWidth="1"/>
    <col min="21" max="21" width="18.5703125" style="253" customWidth="1"/>
    <col min="22" max="22" width="22.5703125" style="254" customWidth="1"/>
    <col min="23" max="278" width="11.42578125" style="123"/>
    <col min="279" max="16384" width="11.42578125" style="124"/>
  </cols>
  <sheetData>
    <row r="1" spans="1:278" ht="13.5" thickTop="1">
      <c r="A1" s="432"/>
      <c r="B1" s="433"/>
      <c r="C1" s="434"/>
      <c r="D1" s="240"/>
      <c r="E1" s="427" t="s">
        <v>320</v>
      </c>
      <c r="F1" s="428"/>
      <c r="G1" s="428"/>
      <c r="H1" s="428"/>
      <c r="I1" s="428"/>
      <c r="J1" s="428"/>
      <c r="K1" s="428"/>
      <c r="L1" s="428"/>
      <c r="M1" s="428"/>
      <c r="N1" s="428"/>
      <c r="O1" s="428"/>
      <c r="P1" s="428"/>
      <c r="Q1" s="428"/>
      <c r="R1" s="428"/>
      <c r="S1" s="428"/>
      <c r="T1" s="428"/>
      <c r="U1" s="428"/>
      <c r="V1" s="428"/>
    </row>
    <row r="2" spans="1:278">
      <c r="A2" s="435"/>
      <c r="B2" s="400"/>
      <c r="C2" s="436"/>
      <c r="D2" s="240"/>
      <c r="E2" s="429"/>
      <c r="F2" s="396"/>
      <c r="G2" s="396"/>
      <c r="H2" s="396"/>
      <c r="I2" s="396"/>
      <c r="J2" s="396"/>
      <c r="K2" s="396"/>
      <c r="L2" s="396"/>
      <c r="M2" s="396"/>
      <c r="N2" s="396"/>
      <c r="O2" s="396"/>
      <c r="P2" s="396"/>
      <c r="Q2" s="396"/>
      <c r="R2" s="396"/>
      <c r="S2" s="396"/>
      <c r="T2" s="396"/>
      <c r="U2" s="396"/>
      <c r="V2" s="396"/>
    </row>
    <row r="3" spans="1:278" ht="33" customHeight="1" thickBot="1">
      <c r="A3" s="437"/>
      <c r="B3" s="438"/>
      <c r="C3" s="439"/>
      <c r="D3" s="240"/>
      <c r="E3" s="430"/>
      <c r="F3" s="431"/>
      <c r="G3" s="431"/>
      <c r="H3" s="431"/>
      <c r="I3" s="431"/>
      <c r="J3" s="431"/>
      <c r="K3" s="431"/>
      <c r="L3" s="431"/>
      <c r="M3" s="431"/>
      <c r="N3" s="431"/>
      <c r="O3" s="431"/>
      <c r="P3" s="431"/>
      <c r="Q3" s="431"/>
      <c r="R3" s="431"/>
      <c r="S3" s="431"/>
      <c r="T3" s="431"/>
      <c r="U3" s="431"/>
      <c r="V3" s="431"/>
    </row>
    <row r="4" spans="1:278" ht="13.5" thickTop="1">
      <c r="A4" s="456" t="s">
        <v>263</v>
      </c>
      <c r="B4" s="456"/>
      <c r="C4" s="457" t="s">
        <v>264</v>
      </c>
      <c r="D4" s="458"/>
      <c r="E4" s="458"/>
      <c r="F4" s="458"/>
      <c r="G4" s="458"/>
      <c r="H4" s="458"/>
      <c r="I4" s="458"/>
      <c r="J4" s="458"/>
      <c r="K4" s="458"/>
      <c r="L4" s="458"/>
      <c r="M4" s="458"/>
      <c r="N4" s="458"/>
      <c r="O4" s="458"/>
      <c r="P4" s="458"/>
      <c r="Q4" s="458"/>
      <c r="R4" s="458"/>
      <c r="S4" s="458"/>
      <c r="T4" s="458"/>
      <c r="U4" s="458"/>
      <c r="V4" s="458"/>
    </row>
    <row r="5" spans="1:278" ht="48" customHeight="1">
      <c r="A5" s="454" t="s">
        <v>265</v>
      </c>
      <c r="B5" s="454"/>
      <c r="C5" s="459" t="s">
        <v>266</v>
      </c>
      <c r="D5" s="459"/>
      <c r="E5" s="459"/>
      <c r="F5" s="459"/>
      <c r="G5" s="459"/>
      <c r="H5" s="459"/>
      <c r="I5" s="459"/>
      <c r="J5" s="459"/>
      <c r="K5" s="459"/>
      <c r="L5" s="459"/>
      <c r="M5" s="459"/>
      <c r="N5" s="459"/>
      <c r="O5" s="459"/>
      <c r="P5" s="459"/>
      <c r="Q5" s="459"/>
      <c r="R5" s="459"/>
      <c r="S5" s="459"/>
      <c r="T5" s="459"/>
      <c r="U5" s="459"/>
      <c r="V5" s="459"/>
    </row>
    <row r="6" spans="1:278" ht="13.5" thickBot="1">
      <c r="A6" s="455" t="s">
        <v>267</v>
      </c>
      <c r="B6" s="455"/>
      <c r="C6" s="460" t="s">
        <v>514</v>
      </c>
      <c r="D6" s="460"/>
      <c r="E6" s="460"/>
      <c r="F6" s="460"/>
      <c r="G6" s="460"/>
      <c r="H6" s="460"/>
      <c r="I6" s="460"/>
      <c r="J6" s="460"/>
      <c r="K6" s="460"/>
      <c r="L6" s="460"/>
      <c r="M6" s="460"/>
      <c r="N6" s="460"/>
      <c r="O6" s="460"/>
      <c r="P6" s="460"/>
      <c r="Q6" s="460"/>
      <c r="R6" s="460"/>
      <c r="S6" s="460"/>
      <c r="T6" s="460"/>
      <c r="U6" s="460"/>
      <c r="V6" s="460"/>
    </row>
    <row r="7" spans="1:278" ht="14.25" thickTop="1" thickBot="1">
      <c r="A7" s="440" t="s">
        <v>268</v>
      </c>
      <c r="B7" s="440"/>
      <c r="C7" s="440"/>
      <c r="D7" s="441" t="s">
        <v>321</v>
      </c>
      <c r="E7" s="442"/>
      <c r="F7" s="442"/>
      <c r="G7" s="442"/>
      <c r="H7" s="442"/>
      <c r="I7" s="442"/>
      <c r="J7" s="442"/>
      <c r="K7" s="442"/>
      <c r="L7" s="442"/>
      <c r="M7" s="442"/>
      <c r="N7" s="442"/>
      <c r="O7" s="442"/>
      <c r="P7" s="442"/>
      <c r="Q7" s="442"/>
      <c r="R7" s="443"/>
      <c r="S7" s="241"/>
      <c r="T7" s="440" t="s">
        <v>322</v>
      </c>
      <c r="U7" s="440"/>
      <c r="V7" s="440"/>
    </row>
    <row r="8" spans="1:278" ht="30" customHeight="1" thickTop="1" thickBot="1">
      <c r="A8" s="444" t="s">
        <v>273</v>
      </c>
      <c r="B8" s="440" t="s">
        <v>323</v>
      </c>
      <c r="C8" s="446" t="s">
        <v>269</v>
      </c>
      <c r="D8" s="448" t="s">
        <v>324</v>
      </c>
      <c r="E8" s="450" t="s">
        <v>238</v>
      </c>
      <c r="F8" s="451" t="s">
        <v>325</v>
      </c>
      <c r="G8" s="452"/>
      <c r="H8" s="452"/>
      <c r="I8" s="452"/>
      <c r="J8" s="452"/>
      <c r="K8" s="453"/>
      <c r="L8" s="451" t="s">
        <v>326</v>
      </c>
      <c r="M8" s="452"/>
      <c r="N8" s="452"/>
      <c r="O8" s="452"/>
      <c r="P8" s="452"/>
      <c r="Q8" s="452"/>
      <c r="R8" s="452"/>
      <c r="S8" s="453"/>
      <c r="T8" s="242"/>
      <c r="U8" s="243"/>
      <c r="V8" s="244" t="s">
        <v>327</v>
      </c>
    </row>
    <row r="9" spans="1:278" s="140" customFormat="1" ht="96" customHeight="1" thickTop="1" thickBot="1">
      <c r="A9" s="402"/>
      <c r="B9" s="445"/>
      <c r="C9" s="447"/>
      <c r="D9" s="449"/>
      <c r="E9" s="389"/>
      <c r="F9" s="245" t="s">
        <v>240</v>
      </c>
      <c r="G9" s="245" t="s">
        <v>242</v>
      </c>
      <c r="H9" s="245" t="s">
        <v>328</v>
      </c>
      <c r="I9" s="245" t="s">
        <v>244</v>
      </c>
      <c r="J9" s="246" t="s">
        <v>329</v>
      </c>
      <c r="K9" s="245" t="s">
        <v>250</v>
      </c>
      <c r="L9" s="245" t="s">
        <v>330</v>
      </c>
      <c r="M9" s="137" t="s">
        <v>247</v>
      </c>
      <c r="N9" s="245" t="s">
        <v>331</v>
      </c>
      <c r="O9" s="245" t="s">
        <v>332</v>
      </c>
      <c r="P9" s="245" t="s">
        <v>333</v>
      </c>
      <c r="Q9" s="245" t="s">
        <v>334</v>
      </c>
      <c r="R9" s="246" t="s">
        <v>329</v>
      </c>
      <c r="S9" s="245" t="s">
        <v>335</v>
      </c>
      <c r="T9" s="247" t="s">
        <v>252</v>
      </c>
      <c r="U9" s="247" t="s">
        <v>254</v>
      </c>
      <c r="V9" s="248" t="s">
        <v>336</v>
      </c>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c r="CB9" s="125"/>
      <c r="CC9" s="125"/>
      <c r="CD9" s="125"/>
      <c r="CE9" s="125"/>
      <c r="CF9" s="125"/>
      <c r="CG9" s="125"/>
      <c r="CH9" s="125"/>
      <c r="CI9" s="125"/>
      <c r="CJ9" s="125"/>
      <c r="CK9" s="125"/>
      <c r="CL9" s="125"/>
      <c r="CM9" s="125"/>
      <c r="CN9" s="125"/>
      <c r="CO9" s="125"/>
      <c r="CP9" s="125"/>
      <c r="CQ9" s="125"/>
      <c r="CR9" s="125"/>
      <c r="CS9" s="125"/>
      <c r="CT9" s="125"/>
      <c r="CU9" s="125"/>
      <c r="CV9" s="125"/>
      <c r="CW9" s="125"/>
      <c r="CX9" s="125"/>
      <c r="CY9" s="125"/>
      <c r="CZ9" s="125"/>
      <c r="DA9" s="125"/>
      <c r="DB9" s="125"/>
      <c r="DC9" s="125"/>
      <c r="DD9" s="125"/>
      <c r="DE9" s="125"/>
      <c r="DF9" s="125"/>
      <c r="DG9" s="125"/>
      <c r="DH9" s="125"/>
      <c r="DI9" s="125"/>
      <c r="DJ9" s="125"/>
      <c r="DK9" s="125"/>
      <c r="DL9" s="125"/>
      <c r="DM9" s="125"/>
      <c r="DN9" s="125"/>
      <c r="DO9" s="125"/>
      <c r="DP9" s="125"/>
      <c r="DQ9" s="125"/>
      <c r="DR9" s="125"/>
      <c r="DS9" s="125"/>
      <c r="DT9" s="125"/>
      <c r="DU9" s="125"/>
      <c r="DV9" s="125"/>
      <c r="DW9" s="125"/>
      <c r="DX9" s="125"/>
      <c r="DY9" s="125"/>
      <c r="DZ9" s="125"/>
      <c r="EA9" s="125"/>
      <c r="EB9" s="125"/>
      <c r="EC9" s="125"/>
      <c r="ED9" s="125"/>
      <c r="EE9" s="125"/>
      <c r="EF9" s="125"/>
      <c r="EG9" s="125"/>
      <c r="EH9" s="125"/>
      <c r="EI9" s="125"/>
      <c r="EJ9" s="125"/>
      <c r="EK9" s="125"/>
      <c r="EL9" s="125"/>
      <c r="EM9" s="125"/>
      <c r="EN9" s="125"/>
      <c r="EO9" s="125"/>
      <c r="EP9" s="125"/>
      <c r="EQ9" s="125"/>
      <c r="ER9" s="125"/>
      <c r="ES9" s="125"/>
      <c r="ET9" s="125"/>
      <c r="EU9" s="125"/>
      <c r="EV9" s="125"/>
      <c r="EW9" s="125"/>
      <c r="EX9" s="125"/>
      <c r="EY9" s="125"/>
      <c r="EZ9" s="125"/>
      <c r="FA9" s="125"/>
      <c r="FB9" s="125"/>
      <c r="FC9" s="125"/>
      <c r="FD9" s="125"/>
      <c r="FE9" s="125"/>
      <c r="FF9" s="125"/>
      <c r="FG9" s="125"/>
      <c r="FH9" s="125"/>
      <c r="FI9" s="125"/>
      <c r="FJ9" s="125"/>
      <c r="FK9" s="125"/>
      <c r="FL9" s="125"/>
      <c r="FM9" s="125"/>
      <c r="FN9" s="125"/>
      <c r="FO9" s="125"/>
      <c r="FP9" s="125"/>
      <c r="FQ9" s="125"/>
      <c r="FR9" s="125"/>
      <c r="FS9" s="125"/>
      <c r="FT9" s="125"/>
      <c r="FU9" s="125"/>
      <c r="FV9" s="125"/>
      <c r="FW9" s="125"/>
      <c r="FX9" s="125"/>
      <c r="FY9" s="125"/>
      <c r="FZ9" s="125"/>
      <c r="GA9" s="125"/>
      <c r="GB9" s="125"/>
      <c r="GC9" s="125"/>
      <c r="GD9" s="125"/>
      <c r="GE9" s="125"/>
      <c r="GF9" s="125"/>
      <c r="GG9" s="125"/>
      <c r="GH9" s="125"/>
      <c r="GI9" s="125"/>
      <c r="GJ9" s="125"/>
      <c r="GK9" s="125"/>
      <c r="GL9" s="125"/>
      <c r="GM9" s="125"/>
      <c r="GN9" s="125"/>
      <c r="GO9" s="125"/>
      <c r="GP9" s="125"/>
      <c r="GQ9" s="125"/>
      <c r="GR9" s="125"/>
      <c r="GS9" s="125"/>
      <c r="GT9" s="125"/>
      <c r="GU9" s="125"/>
      <c r="GV9" s="125"/>
      <c r="GW9" s="125"/>
      <c r="GX9" s="125"/>
      <c r="GY9" s="125"/>
      <c r="GZ9" s="125"/>
      <c r="HA9" s="125"/>
      <c r="HB9" s="125"/>
      <c r="HC9" s="125"/>
      <c r="HD9" s="125"/>
      <c r="HE9" s="125"/>
      <c r="HF9" s="125"/>
      <c r="HG9" s="125"/>
      <c r="HH9" s="125"/>
      <c r="HI9" s="125"/>
      <c r="HJ9" s="125"/>
      <c r="HK9" s="125"/>
      <c r="HL9" s="125"/>
      <c r="HM9" s="125"/>
      <c r="HN9" s="125"/>
      <c r="HO9" s="125"/>
      <c r="HP9" s="125"/>
      <c r="HQ9" s="125"/>
      <c r="HR9" s="125"/>
      <c r="HS9" s="125"/>
      <c r="HT9" s="125"/>
      <c r="HU9" s="125"/>
      <c r="HV9" s="125"/>
      <c r="HW9" s="125"/>
      <c r="HX9" s="125"/>
      <c r="HY9" s="125"/>
      <c r="HZ9" s="125"/>
      <c r="IA9" s="125"/>
      <c r="IB9" s="125"/>
      <c r="IC9" s="125"/>
      <c r="ID9" s="125"/>
      <c r="IE9" s="125"/>
      <c r="IF9" s="125"/>
      <c r="IG9" s="125"/>
      <c r="IH9" s="125"/>
      <c r="II9" s="125"/>
      <c r="IJ9" s="125"/>
      <c r="IK9" s="125"/>
      <c r="IL9" s="125"/>
      <c r="IM9" s="125"/>
      <c r="IN9" s="125"/>
      <c r="IO9" s="125"/>
      <c r="IP9" s="125"/>
      <c r="IQ9" s="125"/>
      <c r="IR9" s="125"/>
      <c r="IS9" s="125"/>
      <c r="IT9" s="125"/>
      <c r="IU9" s="125"/>
      <c r="IV9" s="125"/>
      <c r="IW9" s="125"/>
      <c r="IX9" s="125"/>
      <c r="IY9" s="125"/>
      <c r="IZ9" s="125"/>
      <c r="JA9" s="125"/>
      <c r="JB9" s="125"/>
      <c r="JC9" s="125"/>
      <c r="JD9" s="125"/>
      <c r="JE9" s="125"/>
      <c r="JF9" s="125"/>
      <c r="JG9" s="125"/>
      <c r="JH9" s="125"/>
      <c r="JI9" s="125"/>
      <c r="JJ9" s="125"/>
      <c r="JK9" s="125"/>
      <c r="JL9" s="125"/>
      <c r="JM9" s="125"/>
      <c r="JN9" s="125"/>
      <c r="JO9" s="125"/>
      <c r="JP9" s="125"/>
      <c r="JQ9" s="125"/>
      <c r="JR9" s="125"/>
    </row>
    <row r="10" spans="1:278" ht="159.75" customHeight="1">
      <c r="A10" s="423">
        <f>'5-. Identificación de Riesgos'!A10</f>
        <v>1</v>
      </c>
      <c r="B10" s="423" t="str">
        <f>'5-. Identificación de Riesgos'!B10</f>
        <v xml:space="preserve">El Sistema Integrado de Gestión (SIGCMA) no aporte  al mejoramiento institucional. </v>
      </c>
      <c r="C10" s="236" t="str">
        <f>'5-. Identificación de Riesgos'!D10</f>
        <v xml:space="preserve">Incumplimiento de los  planes de accion </v>
      </c>
      <c r="D10" s="235">
        <v>1</v>
      </c>
      <c r="E10" s="236" t="s">
        <v>337</v>
      </c>
      <c r="F10" s="236" t="s">
        <v>338</v>
      </c>
      <c r="G10" s="236" t="s">
        <v>339</v>
      </c>
      <c r="H10" s="236" t="s">
        <v>339</v>
      </c>
      <c r="I10" s="236" t="s">
        <v>339</v>
      </c>
      <c r="J10" s="236">
        <f t="shared" ref="J10:J14" si="0">COUNTIF(F10:I10,"SI")/4</f>
        <v>0.75</v>
      </c>
      <c r="K10" s="425">
        <f>AVERAGE(J10:J14)</f>
        <v>0.85</v>
      </c>
      <c r="L10" s="141" t="str">
        <f>'5-. Identificación de Riesgos'!I10</f>
        <v>Afectación de reputacion,imagén,  credibilidad, satisfacción de usuarios y PI</v>
      </c>
      <c r="M10" s="264" t="s">
        <v>340</v>
      </c>
      <c r="N10" s="235" t="s">
        <v>339</v>
      </c>
      <c r="O10" s="235" t="s">
        <v>339</v>
      </c>
      <c r="P10" s="235" t="s">
        <v>339</v>
      </c>
      <c r="Q10" s="235" t="s">
        <v>339</v>
      </c>
      <c r="R10" s="249">
        <f t="shared" ref="R10:R14" si="1">SUM(COUNTIF(N10,"SI")*25%,COUNTIF(O10,"SI")*40%,COUNTIF(P10,"SI")*25%,COUNTIF(Q10,"SI")*10%)</f>
        <v>1</v>
      </c>
      <c r="S10" s="425">
        <f>AVERAGE(R10:R14)</f>
        <v>0.55000000000000004</v>
      </c>
      <c r="T10" s="41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17"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19" t="str">
        <f>CONCATENATE(VLOOKUP((LEFT(T10,LEN(T10)-4)&amp;LEFT(U10,LEN(U10)-4)),'9- Matriz de Calor '!$D$18:$E$42,2,0)," - ",RIGHT(T10,1)*RIGHT(U10,1))</f>
        <v>Bajo - 2</v>
      </c>
    </row>
    <row r="11" spans="1:278" ht="168.75" customHeight="1">
      <c r="A11" s="424"/>
      <c r="B11" s="424"/>
      <c r="C11" s="237" t="str">
        <f>'5-. Identificación de Riesgos'!D11</f>
        <v>Metodologias no adecuadas</v>
      </c>
      <c r="D11" s="119">
        <v>2</v>
      </c>
      <c r="E11" s="237" t="s">
        <v>341</v>
      </c>
      <c r="F11" s="237" t="s">
        <v>338</v>
      </c>
      <c r="G11" s="237" t="s">
        <v>339</v>
      </c>
      <c r="H11" s="237" t="s">
        <v>339</v>
      </c>
      <c r="I11" s="237" t="s">
        <v>339</v>
      </c>
      <c r="J11" s="237">
        <f t="shared" si="0"/>
        <v>0.75</v>
      </c>
      <c r="K11" s="426"/>
      <c r="L11" s="152" t="str">
        <f>'5-. Identificación de Riesgos'!I11</f>
        <v>Incumplimiento de las metas establecidas</v>
      </c>
      <c r="M11" s="250" t="s">
        <v>342</v>
      </c>
      <c r="N11" s="119" t="s">
        <v>339</v>
      </c>
      <c r="O11" s="119" t="s">
        <v>339</v>
      </c>
      <c r="P11" s="119" t="s">
        <v>339</v>
      </c>
      <c r="Q11" s="119" t="s">
        <v>339</v>
      </c>
      <c r="R11" s="250">
        <f t="shared" si="1"/>
        <v>1</v>
      </c>
      <c r="S11" s="426"/>
      <c r="T11" s="418"/>
      <c r="U11" s="418"/>
      <c r="V11" s="420"/>
    </row>
    <row r="12" spans="1:278" ht="116.25" customHeight="1">
      <c r="A12" s="424"/>
      <c r="B12" s="424"/>
      <c r="C12" s="237" t="str">
        <f>'5-. Identificación de Riesgos'!D12</f>
        <v>Falta de seguimiento y control</v>
      </c>
      <c r="D12" s="119">
        <v>3</v>
      </c>
      <c r="E12" s="236" t="s">
        <v>337</v>
      </c>
      <c r="F12" s="237" t="s">
        <v>338</v>
      </c>
      <c r="G12" s="237" t="s">
        <v>339</v>
      </c>
      <c r="H12" s="237" t="s">
        <v>339</v>
      </c>
      <c r="I12" s="237" t="s">
        <v>339</v>
      </c>
      <c r="J12" s="237">
        <f t="shared" si="0"/>
        <v>0.75</v>
      </c>
      <c r="K12" s="426"/>
      <c r="L12" s="152" t="str">
        <f>'5-. Identificación de Riesgos'!I12</f>
        <v>Interrupción o afectación en la prestación del servicio judicial</v>
      </c>
      <c r="M12" s="250" t="s">
        <v>342</v>
      </c>
      <c r="N12" s="119" t="s">
        <v>338</v>
      </c>
      <c r="O12" s="119" t="s">
        <v>339</v>
      </c>
      <c r="P12" s="119" t="s">
        <v>339</v>
      </c>
      <c r="Q12" s="119" t="s">
        <v>339</v>
      </c>
      <c r="R12" s="250">
        <f t="shared" si="1"/>
        <v>0.75</v>
      </c>
      <c r="S12" s="426"/>
      <c r="T12" s="418"/>
      <c r="U12" s="418"/>
      <c r="V12" s="420"/>
    </row>
    <row r="13" spans="1:278" ht="100.5" customHeight="1">
      <c r="A13" s="424"/>
      <c r="B13" s="424"/>
      <c r="C13" s="237" t="str">
        <f>'5-. Identificación de Riesgos'!D13</f>
        <v>Insuficiencia de personal</v>
      </c>
      <c r="D13" s="119">
        <v>4</v>
      </c>
      <c r="E13" s="237" t="s">
        <v>343</v>
      </c>
      <c r="F13" s="237" t="s">
        <v>339</v>
      </c>
      <c r="G13" s="237" t="s">
        <v>339</v>
      </c>
      <c r="H13" s="237" t="s">
        <v>339</v>
      </c>
      <c r="I13" s="237" t="s">
        <v>339</v>
      </c>
      <c r="J13" s="237">
        <f t="shared" si="0"/>
        <v>1</v>
      </c>
      <c r="K13" s="426"/>
      <c r="L13" s="152"/>
      <c r="M13" s="250"/>
      <c r="N13" s="119"/>
      <c r="O13" s="119"/>
      <c r="P13" s="119"/>
      <c r="Q13" s="119"/>
      <c r="R13" s="250">
        <f t="shared" si="1"/>
        <v>0</v>
      </c>
      <c r="S13" s="426"/>
      <c r="T13" s="418"/>
      <c r="U13" s="418"/>
      <c r="V13" s="420"/>
    </row>
    <row r="14" spans="1:278" ht="153.75" customHeight="1">
      <c r="A14" s="424"/>
      <c r="B14" s="424"/>
      <c r="C14" s="237" t="str">
        <f>'5-. Identificación de Riesgos'!D14</f>
        <v>Debilidades en la  divulgación de los lineamientos del SIGCMA</v>
      </c>
      <c r="D14" s="119">
        <v>1</v>
      </c>
      <c r="E14" s="237" t="s">
        <v>344</v>
      </c>
      <c r="F14" s="237" t="s">
        <v>339</v>
      </c>
      <c r="G14" s="237" t="s">
        <v>339</v>
      </c>
      <c r="H14" s="237" t="s">
        <v>339</v>
      </c>
      <c r="I14" s="237" t="s">
        <v>339</v>
      </c>
      <c r="J14" s="237">
        <f t="shared" si="0"/>
        <v>1</v>
      </c>
      <c r="K14" s="426"/>
      <c r="L14" s="152"/>
      <c r="M14" s="250"/>
      <c r="N14" s="119"/>
      <c r="O14" s="119"/>
      <c r="P14" s="119"/>
      <c r="Q14" s="119"/>
      <c r="R14" s="250">
        <f t="shared" si="1"/>
        <v>0</v>
      </c>
      <c r="S14" s="426"/>
      <c r="T14" s="418"/>
      <c r="U14" s="418"/>
      <c r="V14" s="420"/>
    </row>
    <row r="15" spans="1:278" ht="172.5" customHeight="1">
      <c r="A15" s="383">
        <f>'5-. Identificación de Riesgos'!A15</f>
        <v>2</v>
      </c>
      <c r="B15" s="383" t="str">
        <f>'5-. Identificación de Riesgos'!B15</f>
        <v>Las auditorias internas del SIGCMA  no contribuyan al mejoramiento del sistema integrado.</v>
      </c>
      <c r="C15" s="236" t="str">
        <f>'5-. Identificación de Riesgos'!D15</f>
        <v>Planificacion no adecuada</v>
      </c>
      <c r="D15" s="235">
        <v>1</v>
      </c>
      <c r="E15" s="236" t="s">
        <v>345</v>
      </c>
      <c r="F15" s="236" t="s">
        <v>338</v>
      </c>
      <c r="G15" s="236" t="s">
        <v>339</v>
      </c>
      <c r="H15" s="236" t="s">
        <v>339</v>
      </c>
      <c r="I15" s="236" t="s">
        <v>339</v>
      </c>
      <c r="J15" s="236">
        <f>COUNTIF(F15:I15,"SI")/4</f>
        <v>0.75</v>
      </c>
      <c r="K15" s="425">
        <f>AVERAGE(J15:J19)</f>
        <v>0.95</v>
      </c>
      <c r="L15" s="141" t="str">
        <f>'5-. Identificación de Riesgos'!I15</f>
        <v>Afectación de reputacion,imagén,  credibilidad, satisfacción de usuarios y PI</v>
      </c>
      <c r="M15" s="238" t="s">
        <v>346</v>
      </c>
      <c r="N15" s="235" t="s">
        <v>338</v>
      </c>
      <c r="O15" s="235" t="s">
        <v>339</v>
      </c>
      <c r="P15" s="235" t="s">
        <v>339</v>
      </c>
      <c r="Q15" s="235" t="s">
        <v>339</v>
      </c>
      <c r="R15" s="249">
        <f>SUM(COUNTIF(N15,"SI")*25%,COUNTIF(O15,"SI")*40%,COUNTIF(P15,"SI")*25%,COUNTIF(Q15,"SI")*10%)</f>
        <v>0.75</v>
      </c>
      <c r="S15" s="425">
        <f>AVERAGE(R15:R19)</f>
        <v>0.55000000000000004</v>
      </c>
      <c r="T15" s="364" t="str">
        <f>CONCATENATE(INDEX('8- Politicas de admiistracion '!$B$6:$F$10,MATCH(ROUND(IF((RIGHT('5-. Identificación de Riesgos'!H15,1)-'6. Valoración Controles'!K15)&lt;1,1,(RIGHT('5-. Identificación de Riesgos'!H15,1)-'6. Valoración Controles'!K15)),0),'8- Politicas de admiistracion '!$F$6:$F$10,0),1)," - ",ROUND(IF((RIGHT('5-. Identificación de Riesgos'!H15,1)-'6. Valoración Controles'!K15)&lt;1,1,(RIGHT('5-. Identificación de Riesgos'!H15,1)-'6. Valoración Controles'!K15)),0))</f>
        <v>Muy Baja - 1</v>
      </c>
      <c r="U15" s="364" t="str">
        <f>CONCATENATE(INDEX('8- Politicas de admiistracion '!$B$17:$F$21,MATCH(ROUND(IF((RIGHT('5-. Identificación de Riesgos'!M15,1)-'6. Valoración Controles'!S15)&lt;1,1,(RIGHT('5-. Identificación de Riesgos'!M15,1)-'6. Valoración Controles'!S15)),0),'8- Politicas de admiistracion '!$F$17:$F$21,0),1)," - ",ROUND(IF((RIGHT('5-. Identificación de Riesgos'!M15,1)-'6. Valoración Controles'!S15)&lt;1,1,(RIGHT('5-. Identificación de Riesgos'!M15,1)-'6. Valoración Controles'!S15)),0))</f>
        <v>Menor - 2</v>
      </c>
      <c r="V15" s="370" t="str">
        <f>CONCATENATE(VLOOKUP((LEFT(T15,LEN(T15)-4)&amp;LEFT(U15,LEN(U15)-4)),'9- Matriz de Calor '!$D$18:$E$42,2,0)," - ",RIGHT(T15,1)*RIGHT(U15,1))</f>
        <v>Bajo - 2</v>
      </c>
    </row>
    <row r="16" spans="1:278" ht="159" customHeight="1">
      <c r="A16" s="384"/>
      <c r="B16" s="384"/>
      <c r="C16" s="237" t="str">
        <f>'5-. Identificación de Riesgos'!D16</f>
        <v>Falta de experiencia y capacitación de los auditories</v>
      </c>
      <c r="D16" s="119">
        <v>2</v>
      </c>
      <c r="E16" s="237" t="s">
        <v>347</v>
      </c>
      <c r="F16" s="237" t="s">
        <v>339</v>
      </c>
      <c r="G16" s="237" t="s">
        <v>339</v>
      </c>
      <c r="H16" s="237" t="s">
        <v>339</v>
      </c>
      <c r="I16" s="237" t="s">
        <v>339</v>
      </c>
      <c r="J16" s="237">
        <f t="shared" ref="J16:J22" si="2">COUNTIF(F16:I16,"SI")/4</f>
        <v>1</v>
      </c>
      <c r="K16" s="426"/>
      <c r="L16" s="152" t="str">
        <f>'5-. Identificación de Riesgos'!I16</f>
        <v>Interrupción o afectación en la prestación del servicio judicial</v>
      </c>
      <c r="M16" s="239" t="s">
        <v>348</v>
      </c>
      <c r="N16" s="119" t="s">
        <v>339</v>
      </c>
      <c r="O16" s="119" t="s">
        <v>339</v>
      </c>
      <c r="P16" s="119" t="s">
        <v>339</v>
      </c>
      <c r="Q16" s="119" t="s">
        <v>339</v>
      </c>
      <c r="R16" s="250">
        <f t="shared" ref="R16:R22" si="3">SUM(COUNTIF(N16,"SI")*25%,COUNTIF(O16,"SI")*40%,COUNTIF(P16,"SI")*25%,COUNTIF(Q16,"SI")*10%)</f>
        <v>1</v>
      </c>
      <c r="S16" s="426"/>
      <c r="T16" s="365"/>
      <c r="U16" s="365"/>
      <c r="V16" s="371"/>
    </row>
    <row r="17" spans="1:22" ht="169.5" customHeight="1">
      <c r="A17" s="384"/>
      <c r="B17" s="384"/>
      <c r="C17" s="237" t="str">
        <f>'5-. Identificación de Riesgos'!D17</f>
        <v>Personal insuficiente</v>
      </c>
      <c r="D17" s="119">
        <v>3</v>
      </c>
      <c r="E17" s="237" t="s">
        <v>343</v>
      </c>
      <c r="F17" s="237" t="s">
        <v>339</v>
      </c>
      <c r="G17" s="237" t="s">
        <v>339</v>
      </c>
      <c r="H17" s="237" t="s">
        <v>339</v>
      </c>
      <c r="I17" s="237" t="s">
        <v>339</v>
      </c>
      <c r="J17" s="237">
        <f t="shared" si="2"/>
        <v>1</v>
      </c>
      <c r="K17" s="426"/>
      <c r="L17" s="152" t="str">
        <f>'5-. Identificación de Riesgos'!I17</f>
        <v>Incumplimiento de las metas establecidas</v>
      </c>
      <c r="M17" s="250" t="s">
        <v>349</v>
      </c>
      <c r="N17" s="119" t="s">
        <v>339</v>
      </c>
      <c r="O17" s="119" t="s">
        <v>339</v>
      </c>
      <c r="P17" s="119" t="s">
        <v>339</v>
      </c>
      <c r="Q17" s="119" t="s">
        <v>339</v>
      </c>
      <c r="R17" s="250">
        <f t="shared" si="3"/>
        <v>1</v>
      </c>
      <c r="S17" s="426"/>
      <c r="T17" s="365"/>
      <c r="U17" s="365"/>
      <c r="V17" s="371"/>
    </row>
    <row r="18" spans="1:22" ht="195" customHeight="1">
      <c r="A18" s="384"/>
      <c r="B18" s="384"/>
      <c r="C18" s="237" t="str">
        <f>'5-. Identificación de Riesgos'!D18</f>
        <v xml:space="preserve">No participación activa de los auditados </v>
      </c>
      <c r="D18" s="119">
        <v>4</v>
      </c>
      <c r="E18" s="237" t="s">
        <v>350</v>
      </c>
      <c r="F18" s="237" t="s">
        <v>339</v>
      </c>
      <c r="G18" s="237" t="s">
        <v>339</v>
      </c>
      <c r="H18" s="237" t="s">
        <v>339</v>
      </c>
      <c r="I18" s="237" t="s">
        <v>339</v>
      </c>
      <c r="J18" s="237">
        <f t="shared" si="2"/>
        <v>1</v>
      </c>
      <c r="K18" s="426"/>
      <c r="L18" s="152"/>
      <c r="M18" s="239"/>
      <c r="N18" s="119"/>
      <c r="O18" s="119"/>
      <c r="P18" s="119"/>
      <c r="Q18" s="119"/>
      <c r="R18" s="250">
        <f t="shared" si="3"/>
        <v>0</v>
      </c>
      <c r="S18" s="426"/>
      <c r="T18" s="365"/>
      <c r="U18" s="365"/>
      <c r="V18" s="371"/>
    </row>
    <row r="19" spans="1:22" ht="250.5" customHeight="1">
      <c r="A19" s="384"/>
      <c r="B19" s="384"/>
      <c r="C19" s="117" t="str">
        <f>'5-. Identificación de Riesgos'!D19</f>
        <v>debilidad en el seguimiento de  los hallazgos</v>
      </c>
      <c r="D19" s="119"/>
      <c r="E19" s="237" t="s">
        <v>350</v>
      </c>
      <c r="F19" s="117" t="s">
        <v>339</v>
      </c>
      <c r="G19" s="117" t="s">
        <v>339</v>
      </c>
      <c r="H19" s="117" t="s">
        <v>339</v>
      </c>
      <c r="I19" s="117" t="s">
        <v>339</v>
      </c>
      <c r="J19" s="117">
        <f t="shared" si="2"/>
        <v>1</v>
      </c>
      <c r="K19" s="426"/>
      <c r="L19" s="152"/>
      <c r="M19" s="239"/>
      <c r="N19" s="119"/>
      <c r="O19" s="119"/>
      <c r="P19" s="119"/>
      <c r="Q19" s="119"/>
      <c r="R19" s="250">
        <f t="shared" si="3"/>
        <v>0</v>
      </c>
      <c r="S19" s="426"/>
      <c r="T19" s="365"/>
      <c r="U19" s="365"/>
      <c r="V19" s="371"/>
    </row>
    <row r="20" spans="1:22" ht="160.5" customHeight="1">
      <c r="A20" s="423">
        <f>'5-. Identificación de Riesgos'!A20</f>
        <v>3</v>
      </c>
      <c r="B20" s="423" t="str">
        <f>'5-. Identificación de Riesgos'!B20</f>
        <v xml:space="preserve">Desactualización u  obsolecencia de los documentos del sistema </v>
      </c>
      <c r="C20" s="236" t="str">
        <f>'5-. Identificación de Riesgos'!D20</f>
        <v>Falta de control</v>
      </c>
      <c r="D20" s="235">
        <v>1</v>
      </c>
      <c r="E20" s="236" t="s">
        <v>351</v>
      </c>
      <c r="F20" s="236" t="s">
        <v>339</v>
      </c>
      <c r="G20" s="236" t="s">
        <v>339</v>
      </c>
      <c r="H20" s="236" t="s">
        <v>339</v>
      </c>
      <c r="I20" s="236" t="s">
        <v>339</v>
      </c>
      <c r="J20" s="236">
        <f t="shared" si="2"/>
        <v>1</v>
      </c>
      <c r="K20" s="425">
        <f>AVERAGE(J20:J22)</f>
        <v>1</v>
      </c>
      <c r="L20" s="141" t="str">
        <f>'5-. Identificación de Riesgos'!I20</f>
        <v>Afectación de reputacion,imagén,  credibilidad, satisfacción de usuarios y PI</v>
      </c>
      <c r="M20" s="249" t="s">
        <v>352</v>
      </c>
      <c r="N20" s="235" t="s">
        <v>338</v>
      </c>
      <c r="O20" s="235" t="s">
        <v>339</v>
      </c>
      <c r="P20" s="235" t="s">
        <v>339</v>
      </c>
      <c r="Q20" s="235" t="s">
        <v>339</v>
      </c>
      <c r="R20" s="249">
        <f t="shared" si="3"/>
        <v>0.75</v>
      </c>
      <c r="S20" s="425">
        <f>AVERAGE(R20:R22)</f>
        <v>0.75</v>
      </c>
      <c r="T20" s="417"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17"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19" t="str">
        <f>CONCATENATE(VLOOKUP((LEFT(T20,LEN(T20)-4)&amp;LEFT(U20,LEN(U20)-4)),'9- Matriz de Calor '!$D$18:$E$42,2,0)," - ",RIGHT(T20,1)*RIGHT(U20,1))</f>
        <v>Bajo - 2</v>
      </c>
    </row>
    <row r="21" spans="1:22" ht="164.25" customHeight="1">
      <c r="A21" s="424"/>
      <c r="B21" s="424"/>
      <c r="C21" s="237" t="str">
        <f>'5-. Identificación de Riesgos'!D21</f>
        <v>Falta de personal</v>
      </c>
      <c r="D21" s="119">
        <v>2</v>
      </c>
      <c r="E21" s="237" t="s">
        <v>343</v>
      </c>
      <c r="F21" s="237" t="s">
        <v>339</v>
      </c>
      <c r="G21" s="237" t="s">
        <v>339</v>
      </c>
      <c r="H21" s="237" t="s">
        <v>339</v>
      </c>
      <c r="I21" s="237" t="s">
        <v>339</v>
      </c>
      <c r="J21" s="237">
        <f t="shared" si="2"/>
        <v>1</v>
      </c>
      <c r="K21" s="426"/>
      <c r="L21" s="152" t="str">
        <f>'5-. Identificación de Riesgos'!I21</f>
        <v>Incumplimiento de las metas establecidas</v>
      </c>
      <c r="M21" s="250" t="s">
        <v>349</v>
      </c>
      <c r="N21" s="119" t="s">
        <v>338</v>
      </c>
      <c r="O21" s="119" t="s">
        <v>339</v>
      </c>
      <c r="P21" s="119" t="s">
        <v>339</v>
      </c>
      <c r="Q21" s="119" t="s">
        <v>339</v>
      </c>
      <c r="R21" s="250">
        <f t="shared" si="3"/>
        <v>0.75</v>
      </c>
      <c r="S21" s="426"/>
      <c r="T21" s="418"/>
      <c r="U21" s="418"/>
      <c r="V21" s="420"/>
    </row>
    <row r="22" spans="1:22" ht="174" customHeight="1">
      <c r="A22" s="424"/>
      <c r="B22" s="424"/>
      <c r="C22" s="237" t="str">
        <f>'5-. Identificación de Riesgos'!D22</f>
        <v>debilidades en la  metodologia</v>
      </c>
      <c r="D22" s="119">
        <v>3</v>
      </c>
      <c r="E22" s="237" t="s">
        <v>341</v>
      </c>
      <c r="F22" s="237" t="s">
        <v>339</v>
      </c>
      <c r="G22" s="237" t="s">
        <v>339</v>
      </c>
      <c r="H22" s="237" t="s">
        <v>339</v>
      </c>
      <c r="I22" s="237" t="s">
        <v>339</v>
      </c>
      <c r="J22" s="237">
        <f t="shared" si="2"/>
        <v>1</v>
      </c>
      <c r="K22" s="426"/>
      <c r="L22" s="152" t="str">
        <f>'5-. Identificación de Riesgos'!I22</f>
        <v>Interrupción o afectación en la prestación del servicio administrativo</v>
      </c>
      <c r="M22" s="250" t="s">
        <v>353</v>
      </c>
      <c r="N22" s="119" t="s">
        <v>338</v>
      </c>
      <c r="O22" s="119" t="s">
        <v>339</v>
      </c>
      <c r="P22" s="119" t="s">
        <v>339</v>
      </c>
      <c r="Q22" s="119" t="s">
        <v>339</v>
      </c>
      <c r="R22" s="250">
        <f t="shared" si="3"/>
        <v>0.75</v>
      </c>
      <c r="S22" s="426"/>
      <c r="T22" s="418"/>
      <c r="U22" s="418"/>
      <c r="V22" s="420"/>
    </row>
    <row r="23" spans="1:22" ht="104.25" customHeight="1">
      <c r="A23" s="421">
        <f>'5-. Identificación de Riesgos'!A23</f>
        <v>4</v>
      </c>
      <c r="B23" s="423" t="str">
        <f>'5-. Identificación de Riesgos'!B23</f>
        <v xml:space="preserve">Ofrecer, prometer, entregar, aceptar o solicitar una ventaja indebida para preparar o presentar Informes con datos inexactos, inoportunos y no confiables en el ejercicio de la Auditoría Interna  que permita favorecer intereses personales o de terceros.
</v>
      </c>
      <c r="C23" s="236" t="str">
        <f>'5-. Identificación de Riesgos'!D23</f>
        <v>1. Falta de ética de los servidores públicos (Debilidades en principios y valores)</v>
      </c>
      <c r="D23" s="235">
        <v>1</v>
      </c>
      <c r="E23" s="236" t="s">
        <v>354</v>
      </c>
      <c r="F23" s="236" t="s">
        <v>339</v>
      </c>
      <c r="G23" s="236" t="s">
        <v>339</v>
      </c>
      <c r="H23" s="236" t="s">
        <v>339</v>
      </c>
      <c r="I23" s="236" t="s">
        <v>339</v>
      </c>
      <c r="J23" s="236">
        <f>COUNTIF(F23:I23,"SI")/4</f>
        <v>1</v>
      </c>
      <c r="K23" s="425">
        <f>AVERAGE(J23:J26)</f>
        <v>1</v>
      </c>
      <c r="L23" s="141" t="str">
        <f>'5-. Identificación de Riesgos'!I23</f>
        <v>Afectación de reputacion,imagén,  credibilidad, satisfacción de usuarios y PI</v>
      </c>
      <c r="M23" s="249" t="s">
        <v>355</v>
      </c>
      <c r="N23" s="235" t="s">
        <v>339</v>
      </c>
      <c r="O23" s="235" t="s">
        <v>339</v>
      </c>
      <c r="P23" s="235" t="s">
        <v>339</v>
      </c>
      <c r="Q23" s="235" t="s">
        <v>339</v>
      </c>
      <c r="R23" s="250">
        <f>SUM(COUNTIF(N23,"SI")*25%,COUNTIF(O23,"SI")*40%,COUNTIF(P23,"SI")*25%,COUNTIF(Q23,"SI")*10%)</f>
        <v>1</v>
      </c>
      <c r="S23" s="425">
        <f>AVERAGE(R23:R25)</f>
        <v>1</v>
      </c>
      <c r="T23" s="417" t="str">
        <f>CONCATENATE(INDEX('8- Politicas de admiistracion '!$B$6:$F$10,MATCH(ROUND(IF((RIGHT('5-. Identificación de Riesgos'!H23,1)-'6. Valoración Controles'!K23)&lt;1,1,(RIGHT('5-. Identificación de Riesgos'!H23,1)-'6. Valoración Controles'!K23)),0),'8- Politicas de admiistracion '!$F$6:$F$10,0),1)," - ",ROUND(IF((RIGHT('5-. Identificación de Riesgos'!H23,1)-'6. Valoración Controles'!K23)&lt;1,1,(RIGHT('5-. Identificación de Riesgos'!H23,1)-'6. Valoración Controles'!K23)),0))</f>
        <v>Muy Baja - 1</v>
      </c>
      <c r="U23" s="417" t="str">
        <f>CONCATENATE(INDEX('8- Politicas de admiistracion '!$B$17:$F$21,MATCH(ROUND(IF((RIGHT('5-. Identificación de Riesgos'!M23,1)-'6. Valoración Controles'!S23)&lt;1,1,(RIGHT('5-. Identificación de Riesgos'!M23,1)-'6. Valoración Controles'!S23)),0),'8- Politicas de admiistracion '!$F$17:$F$21,0),1)," - ",ROUND(IF((RIGHT('5-. Identificación de Riesgos'!M23,1)-'6. Valoración Controles'!S23)&lt;1,1,(RIGHT('5-. Identificación de Riesgos'!M23,1)-'6. Valoración Controles'!S23)),0))</f>
        <v>Moderado - 3</v>
      </c>
      <c r="V23" s="419" t="str">
        <f>CONCATENATE(VLOOKUP((LEFT(T23,LEN(T23)-4)&amp;LEFT(U23,LEN(U23)-4)),'9- Matriz de Calor '!$D$18:$E$42,2,0)," - ",RIGHT(T23,1)*RIGHT(U23,1))</f>
        <v>Moderado - 3</v>
      </c>
    </row>
    <row r="24" spans="1:22" ht="111.75" customHeight="1">
      <c r="A24" s="422"/>
      <c r="B24" s="424"/>
      <c r="C24" s="237" t="str">
        <f>'5-. Identificación de Riesgos'!D24</f>
        <v>2. Falta de ética de terceros interesados  (Debilidades principios y valores)</v>
      </c>
      <c r="D24" s="119">
        <v>2</v>
      </c>
      <c r="E24" s="237" t="s">
        <v>356</v>
      </c>
      <c r="F24" s="237" t="s">
        <v>339</v>
      </c>
      <c r="G24" s="237" t="s">
        <v>339</v>
      </c>
      <c r="H24" s="237" t="s">
        <v>339</v>
      </c>
      <c r="I24" s="237" t="s">
        <v>339</v>
      </c>
      <c r="J24" s="237">
        <f t="shared" ref="J24:J26" si="4">COUNTIF(F24:I24,"SI")/4</f>
        <v>1</v>
      </c>
      <c r="K24" s="426"/>
      <c r="L24" s="152" t="str">
        <f>'5-. Identificación de Riesgos'!I24</f>
        <v>Incumplimiento de las metas establecidas</v>
      </c>
      <c r="M24" s="250" t="s">
        <v>357</v>
      </c>
      <c r="N24" s="119" t="s">
        <v>339</v>
      </c>
      <c r="O24" s="119" t="s">
        <v>339</v>
      </c>
      <c r="P24" s="119" t="s">
        <v>339</v>
      </c>
      <c r="Q24" s="119" t="s">
        <v>339</v>
      </c>
      <c r="R24" s="250"/>
      <c r="S24" s="426"/>
      <c r="T24" s="418"/>
      <c r="U24" s="418"/>
      <c r="V24" s="420"/>
    </row>
    <row r="25" spans="1:22" ht="97.5" customHeight="1">
      <c r="A25" s="422"/>
      <c r="B25" s="424"/>
      <c r="C25" s="237" t="str">
        <f>'5-. Identificación de Riesgos'!D25</f>
        <v>3. Debilidades en la aplicación de controles de calidad en los informes de Auditoría.</v>
      </c>
      <c r="D25" s="119">
        <v>3</v>
      </c>
      <c r="E25" s="237" t="s">
        <v>358</v>
      </c>
      <c r="F25" s="237" t="s">
        <v>339</v>
      </c>
      <c r="G25" s="237" t="s">
        <v>339</v>
      </c>
      <c r="H25" s="237" t="s">
        <v>339</v>
      </c>
      <c r="I25" s="237" t="s">
        <v>339</v>
      </c>
      <c r="J25" s="237">
        <f t="shared" si="4"/>
        <v>1</v>
      </c>
      <c r="K25" s="426"/>
      <c r="L25" s="152"/>
      <c r="M25" s="250"/>
      <c r="N25" s="119"/>
      <c r="O25" s="119"/>
      <c r="P25" s="119"/>
      <c r="Q25" s="119"/>
      <c r="R25" s="250"/>
      <c r="S25" s="426"/>
      <c r="T25" s="418"/>
      <c r="U25" s="418"/>
      <c r="V25" s="420"/>
    </row>
    <row r="26" spans="1:22" ht="52.5" customHeight="1">
      <c r="A26" s="422"/>
      <c r="B26" s="424"/>
      <c r="C26" s="237" t="str">
        <f>'5-. Identificación de Riesgos'!D26</f>
        <v xml:space="preserve">4. Inaplicación o incumplimiento por parte de los auditores, de los principios y reglas de conducta establecidos en el Código de Ética </v>
      </c>
      <c r="D26" s="119">
        <v>4</v>
      </c>
      <c r="E26" s="237" t="s">
        <v>359</v>
      </c>
      <c r="F26" s="237" t="s">
        <v>339</v>
      </c>
      <c r="G26" s="237" t="s">
        <v>339</v>
      </c>
      <c r="H26" s="237" t="s">
        <v>339</v>
      </c>
      <c r="I26" s="237" t="s">
        <v>339</v>
      </c>
      <c r="J26" s="237">
        <f t="shared" si="4"/>
        <v>1</v>
      </c>
      <c r="K26" s="426"/>
      <c r="L26" s="152"/>
      <c r="M26" s="250"/>
      <c r="N26" s="119"/>
      <c r="O26" s="119"/>
      <c r="P26" s="119"/>
      <c r="Q26" s="119"/>
      <c r="R26" s="250"/>
      <c r="S26" s="426"/>
      <c r="T26" s="418"/>
      <c r="U26" s="418"/>
      <c r="V26" s="420"/>
    </row>
  </sheetData>
  <mergeCells count="46">
    <mergeCell ref="A15:A19"/>
    <mergeCell ref="B15:B19"/>
    <mergeCell ref="C5:V5"/>
    <mergeCell ref="C6:V6"/>
    <mergeCell ref="S15:S19"/>
    <mergeCell ref="T15:T19"/>
    <mergeCell ref="U15:U19"/>
    <mergeCell ref="V15:V19"/>
    <mergeCell ref="K15:K19"/>
    <mergeCell ref="A10:A14"/>
    <mergeCell ref="B10:B14"/>
    <mergeCell ref="K10:K14"/>
    <mergeCell ref="S10:S14"/>
    <mergeCell ref="T10:T14"/>
    <mergeCell ref="U10:U14"/>
    <mergeCell ref="V10:V14"/>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2"/>
    <mergeCell ref="B20:B22"/>
    <mergeCell ref="K20:K22"/>
    <mergeCell ref="V20:V22"/>
    <mergeCell ref="T20:T22"/>
    <mergeCell ref="U20:U22"/>
    <mergeCell ref="S20:S22"/>
    <mergeCell ref="T23:T26"/>
    <mergeCell ref="U23:U26"/>
    <mergeCell ref="V23:V26"/>
    <mergeCell ref="A23:A26"/>
    <mergeCell ref="B23:B26"/>
    <mergeCell ref="K23:K26"/>
    <mergeCell ref="S23:S26"/>
  </mergeCells>
  <conditionalFormatting sqref="T10">
    <cfRule type="containsText" dxfId="395" priority="164" operator="containsText" text="Muy Baja">
      <formula>NOT(ISERROR(SEARCH("Muy Baja",T10)))</formula>
    </cfRule>
    <cfRule type="containsText" dxfId="394" priority="165" operator="containsText" text="Baja">
      <formula>NOT(ISERROR(SEARCH("Baja",T10)))</formula>
    </cfRule>
    <cfRule type="containsText" dxfId="393" priority="166" operator="containsText" text="Muy Alta">
      <formula>NOT(ISERROR(SEARCH("Muy Alta",T10)))</formula>
    </cfRule>
    <cfRule type="containsText" dxfId="392" priority="168" operator="containsText" text="Alta">
      <formula>NOT(ISERROR(SEARCH("Alta",T10)))</formula>
    </cfRule>
    <cfRule type="containsText" dxfId="391" priority="169" operator="containsText" text="Media">
      <formula>NOT(ISERROR(SEARCH("Media",T10)))</formula>
    </cfRule>
    <cfRule type="containsText" dxfId="390" priority="170" operator="containsText" text="Media">
      <formula>NOT(ISERROR(SEARCH("Media",T10)))</formula>
    </cfRule>
    <cfRule type="containsText" dxfId="389" priority="171" operator="containsText" text="Media">
      <formula>NOT(ISERROR(SEARCH("Media",T10)))</formula>
    </cfRule>
    <cfRule type="containsText" dxfId="388" priority="172" operator="containsText" text="Muy Baja">
      <formula>NOT(ISERROR(SEARCH("Muy Baja",T10)))</formula>
    </cfRule>
    <cfRule type="containsText" dxfId="387" priority="173" operator="containsText" text="Baja">
      <formula>NOT(ISERROR(SEARCH("Baja",T10)))</formula>
    </cfRule>
    <cfRule type="containsText" dxfId="386" priority="174" operator="containsText" text="Muy Baja">
      <formula>NOT(ISERROR(SEARCH("Muy Baja",T10)))</formula>
    </cfRule>
    <cfRule type="containsText" dxfId="385" priority="175" operator="containsText" text="Muy Baja">
      <formula>NOT(ISERROR(SEARCH("Muy Baja",T10)))</formula>
    </cfRule>
    <cfRule type="containsText" dxfId="384" priority="176" operator="containsText" text="Muy Baja">
      <formula>NOT(ISERROR(SEARCH("Muy Baja",T10)))</formula>
    </cfRule>
    <cfRule type="containsText" dxfId="383" priority="177" operator="containsText" text="Muy Baja'Tabla probabilidad'!">
      <formula>NOT(ISERROR(SEARCH("Muy Baja'Tabla probabilidad'!",T10)))</formula>
    </cfRule>
    <cfRule type="containsText" dxfId="382" priority="178" operator="containsText" text="Muy bajo">
      <formula>NOT(ISERROR(SEARCH("Muy bajo",T10)))</formula>
    </cfRule>
    <cfRule type="containsText" dxfId="381" priority="179" operator="containsText" text="Alta">
      <formula>NOT(ISERROR(SEARCH("Alta",T10)))</formula>
    </cfRule>
    <cfRule type="containsText" dxfId="380" priority="180" operator="containsText" text="Media">
      <formula>NOT(ISERROR(SEARCH("Media",T10)))</formula>
    </cfRule>
    <cfRule type="containsText" dxfId="379" priority="181" operator="containsText" text="Baja">
      <formula>NOT(ISERROR(SEARCH("Baja",T10)))</formula>
    </cfRule>
    <cfRule type="containsText" dxfId="378" priority="182" operator="containsText" text="Muy baja">
      <formula>NOT(ISERROR(SEARCH("Muy baja",T10)))</formula>
    </cfRule>
    <cfRule type="cellIs" dxfId="377" priority="185" operator="between">
      <formula>1</formula>
      <formula>2</formula>
    </cfRule>
    <cfRule type="cellIs" dxfId="376" priority="186" operator="between">
      <formula>0</formula>
      <formula>2</formula>
    </cfRule>
  </conditionalFormatting>
  <conditionalFormatting sqref="T15 T20">
    <cfRule type="containsText" dxfId="375" priority="526" operator="containsText" text="Muy Baja">
      <formula>NOT(ISERROR(SEARCH("Muy Baja",T15)))</formula>
    </cfRule>
    <cfRule type="containsText" dxfId="374" priority="527" operator="containsText" text="Baja">
      <formula>NOT(ISERROR(SEARCH("Baja",T15)))</formula>
    </cfRule>
    <cfRule type="containsText" dxfId="373" priority="528" operator="containsText" text="Muy Alta">
      <formula>NOT(ISERROR(SEARCH("Muy Alta",T15)))</formula>
    </cfRule>
    <cfRule type="containsText" dxfId="372" priority="530" operator="containsText" text="Alta">
      <formula>NOT(ISERROR(SEARCH("Alta",T15)))</formula>
    </cfRule>
    <cfRule type="containsText" dxfId="371" priority="531" operator="containsText" text="Media">
      <formula>NOT(ISERROR(SEARCH("Media",T15)))</formula>
    </cfRule>
    <cfRule type="containsText" dxfId="370" priority="532" operator="containsText" text="Media">
      <formula>NOT(ISERROR(SEARCH("Media",T15)))</formula>
    </cfRule>
    <cfRule type="containsText" dxfId="369" priority="533" operator="containsText" text="Media">
      <formula>NOT(ISERROR(SEARCH("Media",T15)))</formula>
    </cfRule>
    <cfRule type="containsText" dxfId="368" priority="534" operator="containsText" text="Muy Baja">
      <formula>NOT(ISERROR(SEARCH("Muy Baja",T15)))</formula>
    </cfRule>
    <cfRule type="containsText" dxfId="367" priority="535" operator="containsText" text="Baja">
      <formula>NOT(ISERROR(SEARCH("Baja",T15)))</formula>
    </cfRule>
    <cfRule type="containsText" dxfId="366" priority="536" operator="containsText" text="Muy Baja">
      <formula>NOT(ISERROR(SEARCH("Muy Baja",T15)))</formula>
    </cfRule>
    <cfRule type="containsText" dxfId="365" priority="537" operator="containsText" text="Muy Baja">
      <formula>NOT(ISERROR(SEARCH("Muy Baja",T15)))</formula>
    </cfRule>
    <cfRule type="containsText" dxfId="364" priority="538" operator="containsText" text="Muy Baja">
      <formula>NOT(ISERROR(SEARCH("Muy Baja",T15)))</formula>
    </cfRule>
    <cfRule type="containsText" dxfId="363" priority="539" operator="containsText" text="Muy Baja'Tabla probabilidad'!">
      <formula>NOT(ISERROR(SEARCH("Muy Baja'Tabla probabilidad'!",T15)))</formula>
    </cfRule>
    <cfRule type="containsText" dxfId="362" priority="540" operator="containsText" text="Muy bajo">
      <formula>NOT(ISERROR(SEARCH("Muy bajo",T15)))</formula>
    </cfRule>
    <cfRule type="containsText" dxfId="361" priority="541" operator="containsText" text="Alta">
      <formula>NOT(ISERROR(SEARCH("Alta",T15)))</formula>
    </cfRule>
    <cfRule type="containsText" dxfId="360" priority="542" operator="containsText" text="Media">
      <formula>NOT(ISERROR(SEARCH("Media",T15)))</formula>
    </cfRule>
    <cfRule type="containsText" dxfId="359" priority="543" operator="containsText" text="Baja">
      <formula>NOT(ISERROR(SEARCH("Baja",T15)))</formula>
    </cfRule>
    <cfRule type="containsText" dxfId="358" priority="544" operator="containsText" text="Muy baja">
      <formula>NOT(ISERROR(SEARCH("Muy baja",T15)))</formula>
    </cfRule>
    <cfRule type="cellIs" dxfId="357" priority="547" operator="between">
      <formula>1</formula>
      <formula>2</formula>
    </cfRule>
    <cfRule type="cellIs" dxfId="356" priority="548" operator="between">
      <formula>0</formula>
      <formula>2</formula>
    </cfRule>
  </conditionalFormatting>
  <conditionalFormatting sqref="T23">
    <cfRule type="containsText" dxfId="355" priority="43" operator="containsText" text="Muy Baja">
      <formula>NOT(ISERROR(SEARCH("Muy Baja",T23)))</formula>
    </cfRule>
    <cfRule type="containsText" dxfId="354" priority="44" operator="containsText" text="Baja">
      <formula>NOT(ISERROR(SEARCH("Baja",T23)))</formula>
    </cfRule>
    <cfRule type="containsText" dxfId="353" priority="45" operator="containsText" text="Muy Alta">
      <formula>NOT(ISERROR(SEARCH("Muy Alta",T23)))</formula>
    </cfRule>
    <cfRule type="containsText" dxfId="352" priority="46" operator="containsText" text="Alta">
      <formula>NOT(ISERROR(SEARCH("Alta",T23)))</formula>
    </cfRule>
    <cfRule type="containsText" dxfId="351" priority="47" operator="containsText" text="Media">
      <formula>NOT(ISERROR(SEARCH("Media",T23)))</formula>
    </cfRule>
    <cfRule type="containsText" dxfId="350" priority="48" operator="containsText" text="Media">
      <formula>NOT(ISERROR(SEARCH("Media",T23)))</formula>
    </cfRule>
    <cfRule type="containsText" dxfId="349" priority="49" operator="containsText" text="Media">
      <formula>NOT(ISERROR(SEARCH("Media",T23)))</formula>
    </cfRule>
    <cfRule type="containsText" dxfId="348" priority="50" operator="containsText" text="Muy Baja">
      <formula>NOT(ISERROR(SEARCH("Muy Baja",T23)))</formula>
    </cfRule>
    <cfRule type="containsText" dxfId="347" priority="51" operator="containsText" text="Baja">
      <formula>NOT(ISERROR(SEARCH("Baja",T23)))</formula>
    </cfRule>
    <cfRule type="containsText" dxfId="346" priority="52" operator="containsText" text="Muy Baja">
      <formula>NOT(ISERROR(SEARCH("Muy Baja",T23)))</formula>
    </cfRule>
    <cfRule type="containsText" dxfId="345" priority="53" operator="containsText" text="Muy Baja">
      <formula>NOT(ISERROR(SEARCH("Muy Baja",T23)))</formula>
    </cfRule>
    <cfRule type="containsText" dxfId="344" priority="54" operator="containsText" text="Muy Baja">
      <formula>NOT(ISERROR(SEARCH("Muy Baja",T23)))</formula>
    </cfRule>
    <cfRule type="containsText" dxfId="343" priority="55" operator="containsText" text="Muy Baja'Tabla probabilidad'!">
      <formula>NOT(ISERROR(SEARCH("Muy Baja'Tabla probabilidad'!",T23)))</formula>
    </cfRule>
    <cfRule type="containsText" dxfId="342" priority="56" operator="containsText" text="Muy bajo">
      <formula>NOT(ISERROR(SEARCH("Muy bajo",T23)))</formula>
    </cfRule>
    <cfRule type="containsText" dxfId="341" priority="57" operator="containsText" text="Alta">
      <formula>NOT(ISERROR(SEARCH("Alta",T23)))</formula>
    </cfRule>
    <cfRule type="containsText" dxfId="340" priority="58" operator="containsText" text="Media">
      <formula>NOT(ISERROR(SEARCH("Media",T23)))</formula>
    </cfRule>
    <cfRule type="containsText" dxfId="339" priority="59" operator="containsText" text="Baja">
      <formula>NOT(ISERROR(SEARCH("Baja",T23)))</formula>
    </cfRule>
    <cfRule type="containsText" dxfId="338" priority="60" operator="containsText" text="Muy baja">
      <formula>NOT(ISERROR(SEARCH("Muy baja",T23)))</formula>
    </cfRule>
    <cfRule type="cellIs" dxfId="337" priority="63" operator="between">
      <formula>1</formula>
      <formula>2</formula>
    </cfRule>
    <cfRule type="cellIs" dxfId="336" priority="64" operator="between">
      <formula>0</formula>
      <formula>2</formula>
    </cfRule>
  </conditionalFormatting>
  <conditionalFormatting sqref="U10">
    <cfRule type="containsText" dxfId="335" priority="158" operator="containsText" text="Catastrófico">
      <formula>NOT(ISERROR(SEARCH("Catastrófico",U10)))</formula>
    </cfRule>
    <cfRule type="containsText" dxfId="334" priority="159" operator="containsText" text="Mayor">
      <formula>NOT(ISERROR(SEARCH("Mayor",U10)))</formula>
    </cfRule>
    <cfRule type="containsText" dxfId="333" priority="160" operator="containsText" text="Alta">
      <formula>NOT(ISERROR(SEARCH("Alta",U10)))</formula>
    </cfRule>
    <cfRule type="containsText" dxfId="332" priority="161" operator="containsText" text="Moderado">
      <formula>NOT(ISERROR(SEARCH("Moderado",U10)))</formula>
    </cfRule>
    <cfRule type="containsText" dxfId="331" priority="162" operator="containsText" text="Menor">
      <formula>NOT(ISERROR(SEARCH("Menor",U10)))</formula>
    </cfRule>
    <cfRule type="containsText" dxfId="330" priority="163" operator="containsText" text="Leve">
      <formula>NOT(ISERROR(SEARCH("Leve",U10)))</formula>
    </cfRule>
  </conditionalFormatting>
  <conditionalFormatting sqref="U15 U20">
    <cfRule type="containsText" dxfId="329" priority="520" operator="containsText" text="Catastrófico">
      <formula>NOT(ISERROR(SEARCH("Catastrófico",U15)))</formula>
    </cfRule>
    <cfRule type="containsText" dxfId="328" priority="521" operator="containsText" text="Mayor">
      <formula>NOT(ISERROR(SEARCH("Mayor",U15)))</formula>
    </cfRule>
    <cfRule type="containsText" dxfId="327" priority="522" operator="containsText" text="Alta">
      <formula>NOT(ISERROR(SEARCH("Alta",U15)))</formula>
    </cfRule>
    <cfRule type="containsText" dxfId="326" priority="523" operator="containsText" text="Moderado">
      <formula>NOT(ISERROR(SEARCH("Moderado",U15)))</formula>
    </cfRule>
    <cfRule type="containsText" dxfId="325" priority="524" operator="containsText" text="Menor">
      <formula>NOT(ISERROR(SEARCH("Menor",U15)))</formula>
    </cfRule>
    <cfRule type="containsText" dxfId="324" priority="525" operator="containsText" text="Leve">
      <formula>NOT(ISERROR(SEARCH("Leve",U15)))</formula>
    </cfRule>
  </conditionalFormatting>
  <conditionalFormatting sqref="U23">
    <cfRule type="containsText" dxfId="323" priority="37" operator="containsText" text="Catastrófico">
      <formula>NOT(ISERROR(SEARCH("Catastrófico",U23)))</formula>
    </cfRule>
    <cfRule type="containsText" dxfId="322" priority="38" operator="containsText" text="Mayor">
      <formula>NOT(ISERROR(SEARCH("Mayor",U23)))</formula>
    </cfRule>
    <cfRule type="containsText" dxfId="321" priority="39" operator="containsText" text="Alta">
      <formula>NOT(ISERROR(SEARCH("Alta",U23)))</formula>
    </cfRule>
    <cfRule type="containsText" dxfId="320" priority="40" operator="containsText" text="Moderado">
      <formula>NOT(ISERROR(SEARCH("Moderado",U23)))</formula>
    </cfRule>
    <cfRule type="containsText" dxfId="319" priority="41" operator="containsText" text="Menor">
      <formula>NOT(ISERROR(SEARCH("Menor",U23)))</formula>
    </cfRule>
    <cfRule type="containsText" dxfId="318" priority="42" operator="containsText" text="Leve">
      <formula>NOT(ISERROR(SEARCH("Leve",U23)))</formula>
    </cfRule>
  </conditionalFormatting>
  <conditionalFormatting sqref="V10">
    <cfRule type="containsText" dxfId="317" priority="154" operator="containsText" text="Extremo">
      <formula>NOT(ISERROR(SEARCH("Extremo",V10)))</formula>
    </cfRule>
    <cfRule type="containsText" dxfId="316" priority="155" operator="containsText" text="Alto">
      <formula>NOT(ISERROR(SEARCH("Alto",V10)))</formula>
    </cfRule>
    <cfRule type="containsText" dxfId="315" priority="156" operator="containsText" text="Bajo">
      <formula>NOT(ISERROR(SEARCH("Bajo",V10)))</formula>
    </cfRule>
    <cfRule type="containsText" dxfId="314" priority="157" operator="containsText" text="Moderado">
      <formula>NOT(ISERROR(SEARCH("Moderado",V10)))</formula>
    </cfRule>
  </conditionalFormatting>
  <conditionalFormatting sqref="V15 V20">
    <cfRule type="containsText" dxfId="313" priority="484" operator="containsText" text="Extremo">
      <formula>NOT(ISERROR(SEARCH("Extremo",V15)))</formula>
    </cfRule>
    <cfRule type="containsText" dxfId="312" priority="485" operator="containsText" text="Alto">
      <formula>NOT(ISERROR(SEARCH("Alto",V15)))</formula>
    </cfRule>
    <cfRule type="containsText" dxfId="311" priority="486" operator="containsText" text="Bajo">
      <formula>NOT(ISERROR(SEARCH("Bajo",V15)))</formula>
    </cfRule>
    <cfRule type="containsText" dxfId="310" priority="487" operator="containsText" text="Moderado">
      <formula>NOT(ISERROR(SEARCH("Moderado",V15)))</formula>
    </cfRule>
  </conditionalFormatting>
  <conditionalFormatting sqref="V23">
    <cfRule type="containsText" dxfId="309" priority="33" operator="containsText" text="Extremo">
      <formula>NOT(ISERROR(SEARCH("Extremo",V23)))</formula>
    </cfRule>
    <cfRule type="containsText" dxfId="308" priority="34" operator="containsText" text="Alto">
      <formula>NOT(ISERROR(SEARCH("Alto",V23)))</formula>
    </cfRule>
    <cfRule type="containsText" dxfId="307" priority="35" operator="containsText" text="Bajo">
      <formula>NOT(ISERROR(SEARCH("Bajo",V23)))</formula>
    </cfRule>
    <cfRule type="containsText" dxfId="306" priority="36" operator="containsText" text="Moderado">
      <formula>NOT(ISERROR(SEARCH("Moderado",V23)))</formula>
    </cfRule>
  </conditionalFormatting>
  <dataValidations xWindow="833" yWindow="408" count="2">
    <dataValidation allowBlank="1" showInputMessage="1" showErrorMessage="1" prompt="Enunciar cuál es el control" sqref="M18:M19 M23:M26 M10 E26 M15:M16 E10:E24"/>
    <dataValidation type="list" allowBlank="1" showInputMessage="1" showErrorMessage="1" sqref="F10:I26 N10:Q26">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3"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184"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545" operator="containsText" id="{877E8953-578D-45F2-A4D3-A91A39387986}">
            <xm:f>NOT(ISERROR(SEARCH('8- Politicas de admiistracion '!$B$5,T15)))</xm:f>
            <xm:f>'8- Politicas de admiistracion '!$B$5</xm:f>
            <x14:dxf>
              <font>
                <color rgb="FF006100"/>
              </font>
              <fill>
                <patternFill>
                  <bgColor rgb="FFC6EFCE"/>
                </patternFill>
              </fill>
            </x14:dxf>
          </x14:cfRule>
          <x14:cfRule type="containsText" priority="546" operator="containsText" id="{5790250D-E3CC-4EBD-835F-F5F4C0703B76}">
            <xm:f>NOT(ISERROR(SEARCH('8- Politicas de admiistracion '!$B$5,T15)))</xm:f>
            <xm:f>'8- Politicas de admiistracion '!$B$5</xm:f>
            <x14:dxf>
              <font>
                <color rgb="FF9C0006"/>
              </font>
              <fill>
                <patternFill>
                  <bgColor rgb="FFFFC7CE"/>
                </patternFill>
              </fill>
            </x14:dxf>
          </x14:cfRule>
          <xm:sqref>T15 T20</xm:sqref>
        </x14:conditionalFormatting>
        <x14:conditionalFormatting xmlns:xm="http://schemas.microsoft.com/office/excel/2006/main">
          <x14:cfRule type="containsText" priority="61" operator="containsText" id="{5A10DCB1-9F80-4057-91CB-0EC1130B8912}">
            <xm:f>NOT(ISERROR(SEARCH('8- Politicas de admiistracion '!$B$5,T23)))</xm:f>
            <xm:f>'8- Politicas de admiistracion '!$B$5</xm:f>
            <x14:dxf>
              <font>
                <color rgb="FF006100"/>
              </font>
              <fill>
                <patternFill>
                  <bgColor rgb="FFC6EFCE"/>
                </patternFill>
              </fill>
            </x14:dxf>
          </x14:cfRule>
          <x14:cfRule type="containsText" priority="62" operator="containsText" id="{D1585869-E0EE-46CE-8174-8A3835475D35}">
            <xm:f>NOT(ISERROR(SEARCH('8- Politicas de admiistracion '!$B$5,T23)))</xm:f>
            <xm:f>'8- Politicas de admiistracion '!$B$5</xm:f>
            <x14:dxf>
              <font>
                <color rgb="FF9C0006"/>
              </font>
              <fill>
                <patternFill>
                  <bgColor rgb="FFFFC7CE"/>
                </patternFill>
              </fill>
            </x14:dxf>
          </x14:cfRule>
          <xm:sqref>T23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49"/>
  <sheetViews>
    <sheetView topLeftCell="F6" workbookViewId="0">
      <selection activeCell="H10" sqref="H10:H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4" hidden="1" customWidth="1"/>
    <col min="13" max="13" width="16.7109375" customWidth="1"/>
    <col min="14" max="14" width="17.42578125" customWidth="1"/>
    <col min="15" max="15" width="35.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88"/>
      <c r="B1" s="488"/>
      <c r="C1" s="488"/>
      <c r="D1" s="488"/>
      <c r="E1" s="488"/>
      <c r="F1" s="483" t="s">
        <v>360</v>
      </c>
      <c r="G1" s="483"/>
      <c r="H1" s="483"/>
      <c r="I1" s="483"/>
      <c r="J1" s="483"/>
      <c r="K1" s="483"/>
      <c r="L1" s="483"/>
      <c r="M1" s="483"/>
      <c r="N1" s="483"/>
      <c r="O1" s="483"/>
      <c r="P1" s="483"/>
      <c r="Q1" s="48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8"/>
      <c r="B2" s="488"/>
      <c r="C2" s="488"/>
      <c r="D2" s="488"/>
      <c r="E2" s="488"/>
      <c r="F2" s="483"/>
      <c r="G2" s="483"/>
      <c r="H2" s="483"/>
      <c r="I2" s="483"/>
      <c r="J2" s="483"/>
      <c r="K2" s="483"/>
      <c r="L2" s="483"/>
      <c r="M2" s="483"/>
      <c r="N2" s="483"/>
      <c r="O2" s="483"/>
      <c r="P2" s="483"/>
      <c r="Q2" s="48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8"/>
      <c r="B3" s="488"/>
      <c r="C3" s="488"/>
      <c r="D3" s="488"/>
      <c r="E3" s="488"/>
      <c r="F3" s="483"/>
      <c r="G3" s="483"/>
      <c r="H3" s="483"/>
      <c r="I3" s="483"/>
      <c r="J3" s="483"/>
      <c r="K3" s="483"/>
      <c r="L3" s="483"/>
      <c r="M3" s="483"/>
      <c r="N3" s="483"/>
      <c r="O3" s="483"/>
      <c r="P3" s="483"/>
      <c r="Q3" s="48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79" t="s">
        <v>263</v>
      </c>
      <c r="B4" s="479"/>
      <c r="C4" s="414" t="s">
        <v>264</v>
      </c>
      <c r="D4" s="415"/>
      <c r="E4" s="415"/>
      <c r="F4" s="415"/>
      <c r="G4" s="415"/>
      <c r="H4" s="415"/>
      <c r="I4" s="415"/>
      <c r="J4" s="415"/>
      <c r="K4" s="415"/>
      <c r="L4" s="415"/>
      <c r="M4" s="415"/>
      <c r="N4" s="415"/>
      <c r="O4" s="415"/>
      <c r="P4" s="415"/>
      <c r="Q4" s="41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79" t="s">
        <v>265</v>
      </c>
      <c r="B5" s="479"/>
      <c r="C5" s="414" t="s">
        <v>361</v>
      </c>
      <c r="D5" s="415"/>
      <c r="E5" s="415"/>
      <c r="F5" s="415"/>
      <c r="G5" s="415"/>
      <c r="H5" s="415"/>
      <c r="I5" s="415"/>
      <c r="J5" s="415"/>
      <c r="K5" s="415"/>
      <c r="L5" s="415"/>
      <c r="M5" s="415"/>
      <c r="N5" s="415"/>
      <c r="O5" s="415"/>
      <c r="P5" s="415"/>
      <c r="Q5" s="41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79" t="s">
        <v>267</v>
      </c>
      <c r="B6" s="479"/>
      <c r="C6" s="490" t="s">
        <v>513</v>
      </c>
      <c r="D6" s="491"/>
      <c r="E6" s="491"/>
      <c r="F6" s="491"/>
      <c r="G6" s="491"/>
      <c r="H6" s="491"/>
      <c r="I6" s="491"/>
      <c r="J6" s="491"/>
      <c r="K6" s="491"/>
      <c r="L6" s="491"/>
      <c r="M6" s="491"/>
      <c r="N6" s="491"/>
      <c r="O6" s="491"/>
      <c r="P6" s="491"/>
      <c r="Q6" s="49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6" t="s">
        <v>362</v>
      </c>
      <c r="B7" s="486"/>
      <c r="C7" s="486"/>
      <c r="D7" s="486"/>
      <c r="E7" s="486"/>
      <c r="F7" s="486" t="s">
        <v>283</v>
      </c>
      <c r="G7" s="486"/>
      <c r="H7" s="486"/>
      <c r="I7" s="72"/>
      <c r="J7" s="487" t="s">
        <v>363</v>
      </c>
      <c r="K7" s="487"/>
      <c r="L7" s="487"/>
      <c r="M7" s="487"/>
      <c r="N7" s="48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89" t="s">
        <v>273</v>
      </c>
      <c r="B8" s="480" t="s">
        <v>323</v>
      </c>
      <c r="C8" s="493" t="s">
        <v>275</v>
      </c>
      <c r="D8" s="481" t="s">
        <v>285</v>
      </c>
      <c r="E8" s="480" t="s">
        <v>269</v>
      </c>
      <c r="F8" s="484" t="s">
        <v>364</v>
      </c>
      <c r="G8" s="484" t="s">
        <v>365</v>
      </c>
      <c r="H8" s="484" t="s">
        <v>366</v>
      </c>
      <c r="I8" s="73"/>
      <c r="J8" s="484" t="s">
        <v>367</v>
      </c>
      <c r="K8" s="484" t="s">
        <v>368</v>
      </c>
      <c r="L8" s="484" t="s">
        <v>369</v>
      </c>
      <c r="M8" s="484" t="s">
        <v>370</v>
      </c>
      <c r="N8" s="484" t="s">
        <v>371</v>
      </c>
      <c r="O8" s="484" t="s">
        <v>372</v>
      </c>
      <c r="P8" s="484" t="s">
        <v>373</v>
      </c>
      <c r="Q8" s="484" t="s">
        <v>374</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c r="A9" s="489"/>
      <c r="B9" s="480"/>
      <c r="C9" s="494"/>
      <c r="D9" s="482"/>
      <c r="E9" s="480"/>
      <c r="F9" s="485"/>
      <c r="G9" s="485"/>
      <c r="H9" s="485"/>
      <c r="I9" s="74"/>
      <c r="J9" s="485"/>
      <c r="K9" s="485"/>
      <c r="L9" s="485"/>
      <c r="M9" s="485"/>
      <c r="N9" s="485"/>
      <c r="O9" s="485"/>
      <c r="P9" s="485"/>
      <c r="Q9" s="48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70">
        <f>'5-. Identificación de Riesgos'!A10</f>
        <v>1</v>
      </c>
      <c r="B10" s="469" t="str">
        <f>'5-. Identificación de Riesgos'!B10</f>
        <v xml:space="preserve">El Sistema Integrado de Gestión (SIGCMA) no aporte  al mejoramiento institucional. </v>
      </c>
      <c r="C10" s="470" t="str">
        <f>'5-. Identificación de Riesgos'!C10</f>
        <v>Que  la implementación de los sistemas  de gestión no cumpla con sus objetivos al no  contribuir con el mejoramiento institucional y no logre  la eficacia, la eficiencia, la efectividad y  transparencia  de los procesos.</v>
      </c>
      <c r="D10" s="470" t="s">
        <v>293</v>
      </c>
      <c r="E10" s="35" t="e">
        <f>'5-. Identificación de Riesgos'!#REF!</f>
        <v>#REF!</v>
      </c>
      <c r="F10" s="477" t="str">
        <f>'5-. Identificación de Riesgos'!H10</f>
        <v>Muy Baja - 1</v>
      </c>
      <c r="G10" s="470" t="str">
        <f>'5-. Identificación de Riesgos'!M10</f>
        <v>Moderado - 3</v>
      </c>
      <c r="H10" s="470" t="str">
        <f>'5-. Identificación de Riesgos'!N10</f>
        <v>Moderado - 3</v>
      </c>
      <c r="I10" s="75"/>
      <c r="J10" s="475" t="str">
        <f>'6. Valoración Controles'!T10</f>
        <v>Muy Baja - 1</v>
      </c>
      <c r="K10" s="475" t="str">
        <f>'6. Valoración Controles'!U10</f>
        <v>Menor - 2</v>
      </c>
      <c r="L10" s="473"/>
      <c r="M10" s="469" t="str">
        <f>'6. Valoración Controles'!V10</f>
        <v>Bajo - 2</v>
      </c>
      <c r="N10" s="469" t="s">
        <v>452</v>
      </c>
      <c r="O10" s="464" t="s">
        <v>376</v>
      </c>
      <c r="P10" s="464" t="s">
        <v>377</v>
      </c>
      <c r="Q10" s="464" t="s">
        <v>378</v>
      </c>
    </row>
    <row r="11" spans="1:269" ht="13.5" customHeight="1">
      <c r="A11" s="360"/>
      <c r="B11" s="469"/>
      <c r="C11" s="360"/>
      <c r="D11" s="360"/>
      <c r="E11" s="35" t="e">
        <f>'5-. Identificación de Riesgos'!#REF!</f>
        <v>#REF!</v>
      </c>
      <c r="F11" s="478"/>
      <c r="G11" s="471"/>
      <c r="H11" s="360"/>
      <c r="I11" s="75"/>
      <c r="J11" s="475"/>
      <c r="K11" s="475"/>
      <c r="L11" s="473"/>
      <c r="M11" s="469"/>
      <c r="N11" s="469"/>
      <c r="O11" s="465"/>
      <c r="P11" s="465"/>
      <c r="Q11" s="467"/>
    </row>
    <row r="12" spans="1:269" ht="13.5" customHeight="1">
      <c r="A12" s="360"/>
      <c r="B12" s="469"/>
      <c r="C12" s="360"/>
      <c r="D12" s="360"/>
      <c r="E12" s="35" t="str">
        <f>'5-. Identificación de Riesgos'!D11</f>
        <v>Metodologias no adecuadas</v>
      </c>
      <c r="F12" s="478"/>
      <c r="G12" s="471"/>
      <c r="H12" s="360"/>
      <c r="I12" s="75"/>
      <c r="J12" s="475"/>
      <c r="K12" s="475"/>
      <c r="L12" s="473"/>
      <c r="M12" s="469"/>
      <c r="N12" s="469"/>
      <c r="O12" s="465"/>
      <c r="P12" s="465"/>
      <c r="Q12" s="467"/>
    </row>
    <row r="13" spans="1:269" ht="13.5" customHeight="1">
      <c r="A13" s="360"/>
      <c r="B13" s="469"/>
      <c r="C13" s="360"/>
      <c r="D13" s="360"/>
      <c r="E13" s="35" t="e">
        <f>'5-. Identificación de Riesgos'!#REF!</f>
        <v>#REF!</v>
      </c>
      <c r="F13" s="478"/>
      <c r="G13" s="471"/>
      <c r="H13" s="360"/>
      <c r="I13" s="75"/>
      <c r="J13" s="475"/>
      <c r="K13" s="475"/>
      <c r="L13" s="473"/>
      <c r="M13" s="469"/>
      <c r="N13" s="469"/>
      <c r="O13" s="465"/>
      <c r="P13" s="465"/>
      <c r="Q13" s="467"/>
    </row>
    <row r="14" spans="1:269" ht="13.5" customHeight="1">
      <c r="A14" s="360"/>
      <c r="B14" s="469"/>
      <c r="C14" s="360"/>
      <c r="D14" s="360"/>
      <c r="E14" s="35" t="e">
        <f>'5-. Identificación de Riesgos'!#REF!</f>
        <v>#REF!</v>
      </c>
      <c r="F14" s="478"/>
      <c r="G14" s="471"/>
      <c r="H14" s="360"/>
      <c r="I14" s="75"/>
      <c r="J14" s="475"/>
      <c r="K14" s="475"/>
      <c r="L14" s="473"/>
      <c r="M14" s="469"/>
      <c r="N14" s="469"/>
      <c r="O14" s="465"/>
      <c r="P14" s="465"/>
      <c r="Q14" s="467"/>
    </row>
    <row r="15" spans="1:269" ht="13.5" customHeight="1">
      <c r="A15" s="360"/>
      <c r="B15" s="469"/>
      <c r="C15" s="360"/>
      <c r="D15" s="360"/>
      <c r="E15" s="35" t="e">
        <f>'5-. Identificación de Riesgos'!#REF!</f>
        <v>#REF!</v>
      </c>
      <c r="F15" s="478"/>
      <c r="G15" s="471"/>
      <c r="H15" s="360"/>
      <c r="I15" s="75"/>
      <c r="J15" s="475"/>
      <c r="K15" s="475"/>
      <c r="L15" s="473"/>
      <c r="M15" s="469"/>
      <c r="N15" s="469"/>
      <c r="O15" s="465"/>
      <c r="P15" s="465"/>
      <c r="Q15" s="467"/>
    </row>
    <row r="16" spans="1:269" ht="13.5" customHeight="1">
      <c r="A16" s="360"/>
      <c r="B16" s="469"/>
      <c r="C16" s="360"/>
      <c r="D16" s="360"/>
      <c r="E16" s="35" t="e">
        <f>'5-. Identificación de Riesgos'!#REF!</f>
        <v>#REF!</v>
      </c>
      <c r="F16" s="478"/>
      <c r="G16" s="471"/>
      <c r="H16" s="360"/>
      <c r="I16" s="75"/>
      <c r="J16" s="475"/>
      <c r="K16" s="475"/>
      <c r="L16" s="473"/>
      <c r="M16" s="469"/>
      <c r="N16" s="469"/>
      <c r="O16" s="465"/>
      <c r="P16" s="465"/>
      <c r="Q16" s="467"/>
    </row>
    <row r="17" spans="1:17" ht="13.5" customHeight="1">
      <c r="A17" s="360"/>
      <c r="B17" s="469"/>
      <c r="C17" s="360"/>
      <c r="D17" s="360"/>
      <c r="E17" s="35" t="e">
        <f>'5-. Identificación de Riesgos'!#REF!</f>
        <v>#REF!</v>
      </c>
      <c r="F17" s="478"/>
      <c r="G17" s="471"/>
      <c r="H17" s="360"/>
      <c r="I17" s="75"/>
      <c r="J17" s="475"/>
      <c r="K17" s="475"/>
      <c r="L17" s="473"/>
      <c r="M17" s="469"/>
      <c r="N17" s="469"/>
      <c r="O17" s="465"/>
      <c r="P17" s="465"/>
      <c r="Q17" s="467"/>
    </row>
    <row r="18" spans="1:17" ht="13.5" customHeight="1">
      <c r="A18" s="360"/>
      <c r="B18" s="469"/>
      <c r="C18" s="360"/>
      <c r="D18" s="360"/>
      <c r="E18" s="35" t="e">
        <f>'5-. Identificación de Riesgos'!#REF!</f>
        <v>#REF!</v>
      </c>
      <c r="F18" s="478"/>
      <c r="G18" s="471"/>
      <c r="H18" s="360"/>
      <c r="I18" s="75"/>
      <c r="J18" s="475"/>
      <c r="K18" s="475"/>
      <c r="L18" s="473"/>
      <c r="M18" s="469"/>
      <c r="N18" s="469"/>
      <c r="O18" s="465"/>
      <c r="P18" s="465"/>
      <c r="Q18" s="467"/>
    </row>
    <row r="19" spans="1:17" ht="13.5" customHeight="1">
      <c r="A19" s="360"/>
      <c r="B19" s="470"/>
      <c r="C19" s="360"/>
      <c r="D19" s="360"/>
      <c r="E19" s="35" t="e">
        <f>'5-. Identificación de Riesgos'!#REF!</f>
        <v>#REF!</v>
      </c>
      <c r="F19" s="478"/>
      <c r="G19" s="471"/>
      <c r="H19" s="360"/>
      <c r="I19" s="76"/>
      <c r="J19" s="476"/>
      <c r="K19" s="476"/>
      <c r="L19" s="474"/>
      <c r="M19" s="470"/>
      <c r="N19" s="470"/>
      <c r="O19" s="466"/>
      <c r="P19" s="466"/>
      <c r="Q19" s="468"/>
    </row>
    <row r="20" spans="1:17" ht="13.5" customHeight="1">
      <c r="A20" s="470">
        <f>'5-. Identificación de Riesgos'!A15</f>
        <v>2</v>
      </c>
      <c r="B20" s="469" t="str">
        <f>'5-. Identificación de Riesgos'!B15</f>
        <v>Las auditorias internas del SIGCMA  no contribuyan al mejoramiento del sistema integrado.</v>
      </c>
      <c r="C20" s="470" t="str">
        <f>'5-. Identificación de Riesgos'!C15</f>
        <v>Cuando  en la preparación y presentación de resultados de de la auditoria interna del SIGCMA se  emiten informes y/o  conceptos inexactos con los requisitos de las normas aplicables, inoportunos, no confiables,  sin utilidad,  sin objetividad..</v>
      </c>
      <c r="D20" s="470" t="s">
        <v>293</v>
      </c>
      <c r="E20" s="35" t="e">
        <f>'5-. Identificación de Riesgos'!#REF!</f>
        <v>#REF!</v>
      </c>
      <c r="F20" s="477" t="str">
        <f>'5-. Identificación de Riesgos'!H15</f>
        <v>Muy Baja - 1</v>
      </c>
      <c r="G20" s="470" t="str">
        <f>'5-. Identificación de Riesgos'!M15</f>
        <v>Moderado - 3</v>
      </c>
      <c r="H20" s="470" t="str">
        <f>'5-. Identificación de Riesgos'!N15</f>
        <v>Moderado - 3</v>
      </c>
      <c r="I20" s="75"/>
      <c r="J20" s="475" t="str">
        <f>'6. Valoración Controles'!T15</f>
        <v>Muy Baja - 1</v>
      </c>
      <c r="K20" s="475" t="str">
        <f>'6. Valoración Controles'!U15</f>
        <v>Menor - 2</v>
      </c>
      <c r="L20" s="473"/>
      <c r="M20" s="469" t="str">
        <f>'6. Valoración Controles'!V15</f>
        <v>Bajo - 2</v>
      </c>
      <c r="N20" s="469" t="s">
        <v>452</v>
      </c>
      <c r="O20" s="464" t="s">
        <v>380</v>
      </c>
      <c r="P20" s="464" t="s">
        <v>377</v>
      </c>
      <c r="Q20" s="464" t="s">
        <v>378</v>
      </c>
    </row>
    <row r="21" spans="1:17" ht="13.5" customHeight="1">
      <c r="A21" s="360"/>
      <c r="B21" s="469"/>
      <c r="C21" s="360"/>
      <c r="D21" s="360"/>
      <c r="E21" s="35" t="e">
        <f>'5-. Identificación de Riesgos'!#REF!</f>
        <v>#REF!</v>
      </c>
      <c r="F21" s="478"/>
      <c r="G21" s="471"/>
      <c r="H21" s="360"/>
      <c r="I21" s="75"/>
      <c r="J21" s="475"/>
      <c r="K21" s="475"/>
      <c r="L21" s="473"/>
      <c r="M21" s="469"/>
      <c r="N21" s="469"/>
      <c r="O21" s="465"/>
      <c r="P21" s="465"/>
      <c r="Q21" s="467"/>
    </row>
    <row r="22" spans="1:17" ht="13.5" customHeight="1">
      <c r="A22" s="360"/>
      <c r="B22" s="469"/>
      <c r="C22" s="360"/>
      <c r="D22" s="360"/>
      <c r="E22" s="35" t="str">
        <f>'5-. Identificación de Riesgos'!D17</f>
        <v>Personal insuficiente</v>
      </c>
      <c r="F22" s="478"/>
      <c r="G22" s="471"/>
      <c r="H22" s="360"/>
      <c r="I22" s="75"/>
      <c r="J22" s="475"/>
      <c r="K22" s="475"/>
      <c r="L22" s="473"/>
      <c r="M22" s="469"/>
      <c r="N22" s="469"/>
      <c r="O22" s="465"/>
      <c r="P22" s="465"/>
      <c r="Q22" s="467"/>
    </row>
    <row r="23" spans="1:17" ht="13.5" customHeight="1">
      <c r="A23" s="360"/>
      <c r="B23" s="469"/>
      <c r="C23" s="360"/>
      <c r="D23" s="360"/>
      <c r="E23" s="35" t="e">
        <f>'5-. Identificación de Riesgos'!#REF!</f>
        <v>#REF!</v>
      </c>
      <c r="F23" s="478"/>
      <c r="G23" s="471"/>
      <c r="H23" s="360"/>
      <c r="I23" s="75"/>
      <c r="J23" s="475"/>
      <c r="K23" s="475"/>
      <c r="L23" s="473"/>
      <c r="M23" s="469"/>
      <c r="N23" s="469"/>
      <c r="O23" s="465"/>
      <c r="P23" s="465"/>
      <c r="Q23" s="467"/>
    </row>
    <row r="24" spans="1:17" ht="13.5" customHeight="1">
      <c r="A24" s="360"/>
      <c r="B24" s="469"/>
      <c r="C24" s="360"/>
      <c r="D24" s="360"/>
      <c r="E24" s="35" t="e">
        <f>'5-. Identificación de Riesgos'!#REF!</f>
        <v>#REF!</v>
      </c>
      <c r="F24" s="478"/>
      <c r="G24" s="471"/>
      <c r="H24" s="360"/>
      <c r="I24" s="75"/>
      <c r="J24" s="475"/>
      <c r="K24" s="475"/>
      <c r="L24" s="473"/>
      <c r="M24" s="469"/>
      <c r="N24" s="469"/>
      <c r="O24" s="465"/>
      <c r="P24" s="465"/>
      <c r="Q24" s="467"/>
    </row>
    <row r="25" spans="1:17" ht="13.5" customHeight="1">
      <c r="A25" s="360"/>
      <c r="B25" s="469"/>
      <c r="C25" s="360"/>
      <c r="D25" s="360"/>
      <c r="E25" s="35" t="e">
        <f>'5-. Identificación de Riesgos'!#REF!</f>
        <v>#REF!</v>
      </c>
      <c r="F25" s="478"/>
      <c r="G25" s="471"/>
      <c r="H25" s="360"/>
      <c r="I25" s="75"/>
      <c r="J25" s="475"/>
      <c r="K25" s="475"/>
      <c r="L25" s="473"/>
      <c r="M25" s="469"/>
      <c r="N25" s="469"/>
      <c r="O25" s="465"/>
      <c r="P25" s="465"/>
      <c r="Q25" s="467"/>
    </row>
    <row r="26" spans="1:17" ht="13.5" customHeight="1">
      <c r="A26" s="360"/>
      <c r="B26" s="469"/>
      <c r="C26" s="360"/>
      <c r="D26" s="360"/>
      <c r="E26" s="35" t="e">
        <f>'5-. Identificación de Riesgos'!#REF!</f>
        <v>#REF!</v>
      </c>
      <c r="F26" s="478"/>
      <c r="G26" s="471"/>
      <c r="H26" s="360"/>
      <c r="I26" s="75"/>
      <c r="J26" s="475"/>
      <c r="K26" s="475"/>
      <c r="L26" s="473"/>
      <c r="M26" s="469"/>
      <c r="N26" s="469"/>
      <c r="O26" s="465"/>
      <c r="P26" s="465"/>
      <c r="Q26" s="467"/>
    </row>
    <row r="27" spans="1:17" ht="13.5" customHeight="1">
      <c r="A27" s="360"/>
      <c r="B27" s="469"/>
      <c r="C27" s="360"/>
      <c r="D27" s="360"/>
      <c r="E27" s="35" t="e">
        <f>'5-. Identificación de Riesgos'!#REF!</f>
        <v>#REF!</v>
      </c>
      <c r="F27" s="478"/>
      <c r="G27" s="471"/>
      <c r="H27" s="360"/>
      <c r="I27" s="75"/>
      <c r="J27" s="475"/>
      <c r="K27" s="475"/>
      <c r="L27" s="473"/>
      <c r="M27" s="469"/>
      <c r="N27" s="469"/>
      <c r="O27" s="465"/>
      <c r="P27" s="465"/>
      <c r="Q27" s="467"/>
    </row>
    <row r="28" spans="1:17" ht="13.5" customHeight="1">
      <c r="A28" s="360"/>
      <c r="B28" s="469"/>
      <c r="C28" s="360"/>
      <c r="D28" s="360"/>
      <c r="E28" s="35" t="e">
        <f>'5-. Identificación de Riesgos'!#REF!</f>
        <v>#REF!</v>
      </c>
      <c r="F28" s="478"/>
      <c r="G28" s="471"/>
      <c r="H28" s="360"/>
      <c r="I28" s="75"/>
      <c r="J28" s="475"/>
      <c r="K28" s="475"/>
      <c r="L28" s="473"/>
      <c r="M28" s="469"/>
      <c r="N28" s="469"/>
      <c r="O28" s="465"/>
      <c r="P28" s="465"/>
      <c r="Q28" s="467"/>
    </row>
    <row r="29" spans="1:17" ht="13.5" customHeight="1">
      <c r="A29" s="360"/>
      <c r="B29" s="470"/>
      <c r="C29" s="360"/>
      <c r="D29" s="360"/>
      <c r="E29" s="35" t="e">
        <f>'5-. Identificación de Riesgos'!#REF!</f>
        <v>#REF!</v>
      </c>
      <c r="F29" s="478"/>
      <c r="G29" s="471"/>
      <c r="H29" s="360"/>
      <c r="I29" s="76"/>
      <c r="J29" s="476"/>
      <c r="K29" s="476"/>
      <c r="L29" s="474"/>
      <c r="M29" s="470"/>
      <c r="N29" s="470"/>
      <c r="O29" s="466"/>
      <c r="P29" s="466"/>
      <c r="Q29" s="468"/>
    </row>
    <row r="30" spans="1:17" ht="13.5" customHeight="1">
      <c r="A30" s="470">
        <f>'5-. Identificación de Riesgos'!A20</f>
        <v>3</v>
      </c>
      <c r="B30" s="469" t="str">
        <f>'5-. Identificación de Riesgos'!B20</f>
        <v xml:space="preserve">Desactualización u  obsolecencia de los documentos del sistema </v>
      </c>
      <c r="C30" s="470" t="str">
        <f>'5-. Identificación de Riesgos'!C20</f>
        <v xml:space="preserve">Se usen o se mantengan publicados  documentos desactualizados  , no vigentes o no controlados </v>
      </c>
      <c r="D30" s="470" t="s">
        <v>293</v>
      </c>
      <c r="E30" s="35" t="str">
        <f>'5-. Identificación de Riesgos'!D20</f>
        <v>Falta de control</v>
      </c>
      <c r="F30" s="477" t="str">
        <f>'5-. Identificación de Riesgos'!H20</f>
        <v>Muy Baja - 1</v>
      </c>
      <c r="G30" s="470" t="str">
        <f>'5-. Identificación de Riesgos'!M20</f>
        <v>Moderado - 3</v>
      </c>
      <c r="H30" s="470" t="str">
        <f>'5-. Identificación de Riesgos'!N20</f>
        <v>Moderado - 3</v>
      </c>
      <c r="I30" s="75"/>
      <c r="J30" s="475" t="str">
        <f>'6. Valoración Controles'!T20</f>
        <v>Muy Baja - 1</v>
      </c>
      <c r="K30" s="475" t="str">
        <f>'6. Valoración Controles'!U20</f>
        <v>Menor - 2</v>
      </c>
      <c r="L30" s="473"/>
      <c r="M30" s="469" t="str">
        <f>'6. Valoración Controles'!V20</f>
        <v>Bajo - 2</v>
      </c>
      <c r="N30" s="469" t="s">
        <v>452</v>
      </c>
      <c r="O30" s="461" t="s">
        <v>381</v>
      </c>
      <c r="P30" s="464" t="s">
        <v>377</v>
      </c>
      <c r="Q30" s="464" t="s">
        <v>378</v>
      </c>
    </row>
    <row r="31" spans="1:17" ht="13.5" customHeight="1">
      <c r="A31" s="360"/>
      <c r="B31" s="469"/>
      <c r="C31" s="360"/>
      <c r="D31" s="360"/>
      <c r="E31" s="35" t="str">
        <f>'5-. Identificación de Riesgos'!D21</f>
        <v>Falta de personal</v>
      </c>
      <c r="F31" s="478"/>
      <c r="G31" s="471"/>
      <c r="H31" s="360"/>
      <c r="I31" s="75"/>
      <c r="J31" s="475"/>
      <c r="K31" s="475"/>
      <c r="L31" s="473"/>
      <c r="M31" s="469"/>
      <c r="N31" s="469"/>
      <c r="O31" s="462"/>
      <c r="P31" s="465"/>
      <c r="Q31" s="467"/>
    </row>
    <row r="32" spans="1:17" ht="13.5" customHeight="1">
      <c r="A32" s="360"/>
      <c r="B32" s="469"/>
      <c r="C32" s="360"/>
      <c r="D32" s="360"/>
      <c r="E32" s="35" t="str">
        <f>'5-. Identificación de Riesgos'!D22</f>
        <v>debilidades en la  metodologia</v>
      </c>
      <c r="F32" s="478"/>
      <c r="G32" s="471"/>
      <c r="H32" s="360"/>
      <c r="I32" s="75"/>
      <c r="J32" s="475"/>
      <c r="K32" s="475"/>
      <c r="L32" s="473"/>
      <c r="M32" s="469"/>
      <c r="N32" s="469"/>
      <c r="O32" s="462"/>
      <c r="P32" s="465"/>
      <c r="Q32" s="467"/>
    </row>
    <row r="33" spans="1:17" ht="13.5" customHeight="1">
      <c r="A33" s="360"/>
      <c r="B33" s="469"/>
      <c r="C33" s="360"/>
      <c r="D33" s="360"/>
      <c r="E33" s="35" t="e">
        <f>'5-. Identificación de Riesgos'!#REF!</f>
        <v>#REF!</v>
      </c>
      <c r="F33" s="478"/>
      <c r="G33" s="471"/>
      <c r="H33" s="360"/>
      <c r="I33" s="75"/>
      <c r="J33" s="475"/>
      <c r="K33" s="475"/>
      <c r="L33" s="473"/>
      <c r="M33" s="469"/>
      <c r="N33" s="469"/>
      <c r="O33" s="462"/>
      <c r="P33" s="465"/>
      <c r="Q33" s="467"/>
    </row>
    <row r="34" spans="1:17" ht="13.5" customHeight="1">
      <c r="A34" s="360"/>
      <c r="B34" s="469"/>
      <c r="C34" s="360"/>
      <c r="D34" s="360"/>
      <c r="E34" s="35" t="e">
        <f>'5-. Identificación de Riesgos'!#REF!</f>
        <v>#REF!</v>
      </c>
      <c r="F34" s="478"/>
      <c r="G34" s="471"/>
      <c r="H34" s="360"/>
      <c r="I34" s="75"/>
      <c r="J34" s="475"/>
      <c r="K34" s="475"/>
      <c r="L34" s="473"/>
      <c r="M34" s="469"/>
      <c r="N34" s="469"/>
      <c r="O34" s="462"/>
      <c r="P34" s="465"/>
      <c r="Q34" s="467"/>
    </row>
    <row r="35" spans="1:17" ht="13.5" customHeight="1">
      <c r="A35" s="360"/>
      <c r="B35" s="469"/>
      <c r="C35" s="360"/>
      <c r="D35" s="360"/>
      <c r="E35" s="35" t="e">
        <f>'5-. Identificación de Riesgos'!#REF!</f>
        <v>#REF!</v>
      </c>
      <c r="F35" s="478"/>
      <c r="G35" s="471"/>
      <c r="H35" s="360"/>
      <c r="I35" s="75"/>
      <c r="J35" s="475"/>
      <c r="K35" s="475"/>
      <c r="L35" s="473"/>
      <c r="M35" s="469"/>
      <c r="N35" s="469"/>
      <c r="O35" s="462"/>
      <c r="P35" s="465"/>
      <c r="Q35" s="467"/>
    </row>
    <row r="36" spans="1:17" ht="13.5" customHeight="1">
      <c r="A36" s="360"/>
      <c r="B36" s="469"/>
      <c r="C36" s="360"/>
      <c r="D36" s="360"/>
      <c r="E36" s="35" t="e">
        <f>'5-. Identificación de Riesgos'!#REF!</f>
        <v>#REF!</v>
      </c>
      <c r="F36" s="478"/>
      <c r="G36" s="471"/>
      <c r="H36" s="360"/>
      <c r="I36" s="75"/>
      <c r="J36" s="475"/>
      <c r="K36" s="475"/>
      <c r="L36" s="473"/>
      <c r="M36" s="469"/>
      <c r="N36" s="469"/>
      <c r="O36" s="462"/>
      <c r="P36" s="465"/>
      <c r="Q36" s="467"/>
    </row>
    <row r="37" spans="1:17" ht="13.5" customHeight="1">
      <c r="A37" s="360"/>
      <c r="B37" s="469"/>
      <c r="C37" s="360"/>
      <c r="D37" s="360"/>
      <c r="E37" s="35" t="e">
        <f>'5-. Identificación de Riesgos'!#REF!</f>
        <v>#REF!</v>
      </c>
      <c r="F37" s="478"/>
      <c r="G37" s="471"/>
      <c r="H37" s="360"/>
      <c r="I37" s="75"/>
      <c r="J37" s="475"/>
      <c r="K37" s="475"/>
      <c r="L37" s="473"/>
      <c r="M37" s="469"/>
      <c r="N37" s="469"/>
      <c r="O37" s="462"/>
      <c r="P37" s="465"/>
      <c r="Q37" s="467"/>
    </row>
    <row r="38" spans="1:17" ht="13.5" customHeight="1">
      <c r="A38" s="360"/>
      <c r="B38" s="469"/>
      <c r="C38" s="360"/>
      <c r="D38" s="360"/>
      <c r="E38" s="35" t="e">
        <f>'5-. Identificación de Riesgos'!#REF!</f>
        <v>#REF!</v>
      </c>
      <c r="F38" s="478"/>
      <c r="G38" s="471"/>
      <c r="H38" s="360"/>
      <c r="I38" s="75"/>
      <c r="J38" s="475"/>
      <c r="K38" s="475"/>
      <c r="L38" s="473"/>
      <c r="M38" s="469"/>
      <c r="N38" s="469"/>
      <c r="O38" s="462"/>
      <c r="P38" s="465"/>
      <c r="Q38" s="467"/>
    </row>
    <row r="39" spans="1:17" ht="13.5" customHeight="1">
      <c r="A39" s="360"/>
      <c r="B39" s="470"/>
      <c r="C39" s="360"/>
      <c r="D39" s="360"/>
      <c r="E39" s="35" t="e">
        <f>'5-. Identificación de Riesgos'!#REF!</f>
        <v>#REF!</v>
      </c>
      <c r="F39" s="478"/>
      <c r="G39" s="471"/>
      <c r="H39" s="360"/>
      <c r="I39" s="76"/>
      <c r="J39" s="476"/>
      <c r="K39" s="476"/>
      <c r="L39" s="474"/>
      <c r="M39" s="470"/>
      <c r="N39" s="470"/>
      <c r="O39" s="463"/>
      <c r="P39" s="466"/>
      <c r="Q39" s="468"/>
    </row>
    <row r="40" spans="1:17" ht="15" customHeight="1">
      <c r="A40" s="361">
        <f>'5-. Identificación de Riesgos'!A23</f>
        <v>4</v>
      </c>
      <c r="B40" s="469" t="str">
        <f>'5-. Identificación de Riesgos'!B23</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470" t="str">
        <f>'5-. Identificación de Riesgos'!C23</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470" t="s">
        <v>293</v>
      </c>
      <c r="E40" s="35" t="str">
        <f>'5-. Identificación de Riesgos'!D23</f>
        <v>1. Falta de ética de los servidores públicos (Debilidades en principios y valores)</v>
      </c>
      <c r="F40" s="477" t="str">
        <f>'5-. Identificación de Riesgos'!H23</f>
        <v>Muy Baja - 1</v>
      </c>
      <c r="G40" s="470" t="str">
        <f>'5-. Identificación de Riesgos'!M23</f>
        <v>Mayor - 4</v>
      </c>
      <c r="H40" s="470" t="str">
        <f>'5-. Identificación de Riesgos'!N23</f>
        <v>Alto  - 4</v>
      </c>
      <c r="I40" s="75"/>
      <c r="J40" s="475" t="str">
        <f>'6. Valoración Controles'!T23</f>
        <v>Muy Baja - 1</v>
      </c>
      <c r="K40" s="475" t="str">
        <f>'6. Valoración Controles'!U23</f>
        <v>Moderado - 3</v>
      </c>
      <c r="L40" s="473"/>
      <c r="M40" s="469" t="str">
        <f>'6. Valoración Controles'!V23</f>
        <v>Moderado - 3</v>
      </c>
      <c r="N40" s="472" t="s">
        <v>452</v>
      </c>
      <c r="O40" s="464" t="s">
        <v>382</v>
      </c>
      <c r="P40" s="464" t="s">
        <v>377</v>
      </c>
      <c r="Q40" s="464" t="s">
        <v>378</v>
      </c>
    </row>
    <row r="41" spans="1:17" ht="30">
      <c r="A41" s="362"/>
      <c r="B41" s="469"/>
      <c r="C41" s="360"/>
      <c r="D41" s="360"/>
      <c r="E41" s="35" t="str">
        <f>'5-. Identificación de Riesgos'!D24</f>
        <v>2. Falta de ética de terceros interesados  (Debilidades principios y valores)</v>
      </c>
      <c r="F41" s="478"/>
      <c r="G41" s="471"/>
      <c r="H41" s="360"/>
      <c r="I41" s="75"/>
      <c r="J41" s="475"/>
      <c r="K41" s="475"/>
      <c r="L41" s="473"/>
      <c r="M41" s="469"/>
      <c r="N41" s="469"/>
      <c r="O41" s="465"/>
      <c r="P41" s="465"/>
      <c r="Q41" s="467"/>
    </row>
    <row r="42" spans="1:17" ht="30">
      <c r="A42" s="362"/>
      <c r="B42" s="469"/>
      <c r="C42" s="360"/>
      <c r="D42" s="360"/>
      <c r="E42" s="35" t="str">
        <f>'5-. Identificación de Riesgos'!D25</f>
        <v>3. Debilidades en la aplicación de controles de calidad en los informes de Auditoría.</v>
      </c>
      <c r="F42" s="478"/>
      <c r="G42" s="471"/>
      <c r="H42" s="360"/>
      <c r="I42" s="75"/>
      <c r="J42" s="475"/>
      <c r="K42" s="475"/>
      <c r="L42" s="473"/>
      <c r="M42" s="469"/>
      <c r="N42" s="469"/>
      <c r="O42" s="465"/>
      <c r="P42" s="465"/>
      <c r="Q42" s="467"/>
    </row>
    <row r="43" spans="1:17">
      <c r="A43" s="362"/>
      <c r="B43" s="469"/>
      <c r="C43" s="360"/>
      <c r="D43" s="360"/>
      <c r="E43" s="35" t="e">
        <f>'5-. Identificación de Riesgos'!#REF!</f>
        <v>#REF!</v>
      </c>
      <c r="F43" s="478"/>
      <c r="G43" s="471"/>
      <c r="H43" s="360"/>
      <c r="I43" s="75"/>
      <c r="J43" s="475"/>
      <c r="K43" s="475"/>
      <c r="L43" s="473"/>
      <c r="M43" s="469"/>
      <c r="N43" s="469"/>
      <c r="O43" s="465"/>
      <c r="P43" s="465"/>
      <c r="Q43" s="467"/>
    </row>
    <row r="44" spans="1:17" ht="45">
      <c r="A44" s="362"/>
      <c r="B44" s="469"/>
      <c r="C44" s="360"/>
      <c r="D44" s="360"/>
      <c r="E44" s="35" t="str">
        <f>'5-. Identificación de Riesgos'!D26</f>
        <v xml:space="preserve">4. Inaplicación o incumplimiento por parte de los auditores, de los principios y reglas de conducta establecidos en el Código de Ética </v>
      </c>
      <c r="F44" s="478"/>
      <c r="G44" s="471"/>
      <c r="H44" s="360"/>
      <c r="I44" s="75"/>
      <c r="J44" s="475"/>
      <c r="K44" s="475"/>
      <c r="L44" s="473"/>
      <c r="M44" s="469"/>
      <c r="N44" s="469"/>
      <c r="O44" s="465"/>
      <c r="P44" s="465"/>
      <c r="Q44" s="467"/>
    </row>
    <row r="45" spans="1:17">
      <c r="A45" s="362"/>
      <c r="B45" s="469"/>
      <c r="C45" s="360"/>
      <c r="D45" s="360"/>
      <c r="E45" s="35" t="e">
        <f>'5-. Identificación de Riesgos'!#REF!</f>
        <v>#REF!</v>
      </c>
      <c r="F45" s="478"/>
      <c r="G45" s="471"/>
      <c r="H45" s="360"/>
      <c r="I45" s="75"/>
      <c r="J45" s="475"/>
      <c r="K45" s="475"/>
      <c r="L45" s="473"/>
      <c r="M45" s="469"/>
      <c r="N45" s="469"/>
      <c r="O45" s="465"/>
      <c r="P45" s="465"/>
      <c r="Q45" s="467"/>
    </row>
    <row r="46" spans="1:17">
      <c r="A46" s="362"/>
      <c r="B46" s="469"/>
      <c r="C46" s="360"/>
      <c r="D46" s="360"/>
      <c r="E46" s="35" t="e">
        <f>'5-. Identificación de Riesgos'!#REF!</f>
        <v>#REF!</v>
      </c>
      <c r="F46" s="478"/>
      <c r="G46" s="471"/>
      <c r="H46" s="360"/>
      <c r="I46" s="75"/>
      <c r="J46" s="475"/>
      <c r="K46" s="475"/>
      <c r="L46" s="473"/>
      <c r="M46" s="469"/>
      <c r="N46" s="469"/>
      <c r="O46" s="465"/>
      <c r="P46" s="465"/>
      <c r="Q46" s="467"/>
    </row>
    <row r="47" spans="1:17">
      <c r="A47" s="362"/>
      <c r="B47" s="469"/>
      <c r="C47" s="360"/>
      <c r="D47" s="360"/>
      <c r="E47" s="35" t="e">
        <f>'5-. Identificación de Riesgos'!#REF!</f>
        <v>#REF!</v>
      </c>
      <c r="F47" s="478"/>
      <c r="G47" s="471"/>
      <c r="H47" s="360"/>
      <c r="I47" s="75"/>
      <c r="J47" s="475"/>
      <c r="K47" s="475"/>
      <c r="L47" s="473"/>
      <c r="M47" s="469"/>
      <c r="N47" s="469"/>
      <c r="O47" s="465"/>
      <c r="P47" s="465"/>
      <c r="Q47" s="467"/>
    </row>
    <row r="48" spans="1:17">
      <c r="A48" s="362"/>
      <c r="B48" s="469"/>
      <c r="C48" s="360"/>
      <c r="D48" s="360"/>
      <c r="E48" s="35" t="e">
        <f>'5-. Identificación de Riesgos'!#REF!</f>
        <v>#REF!</v>
      </c>
      <c r="F48" s="478"/>
      <c r="G48" s="471"/>
      <c r="H48" s="360"/>
      <c r="I48" s="75"/>
      <c r="J48" s="475"/>
      <c r="K48" s="475"/>
      <c r="L48" s="473"/>
      <c r="M48" s="469"/>
      <c r="N48" s="469"/>
      <c r="O48" s="465"/>
      <c r="P48" s="465"/>
      <c r="Q48" s="467"/>
    </row>
    <row r="49" spans="1:17" ht="44.25" customHeight="1">
      <c r="A49" s="362"/>
      <c r="B49" s="470"/>
      <c r="C49" s="360"/>
      <c r="D49" s="360"/>
      <c r="E49" s="35" t="e">
        <f>'5-. Identificación de Riesgos'!#REF!</f>
        <v>#REF!</v>
      </c>
      <c r="F49" s="478"/>
      <c r="G49" s="471"/>
      <c r="H49" s="360"/>
      <c r="I49" s="76"/>
      <c r="J49" s="476"/>
      <c r="K49" s="476"/>
      <c r="L49" s="474"/>
      <c r="M49" s="470"/>
      <c r="N49" s="470"/>
      <c r="O49" s="466"/>
      <c r="P49" s="466"/>
      <c r="Q49" s="468"/>
    </row>
  </sheetData>
  <mergeCells count="87">
    <mergeCell ref="C5:Q5"/>
    <mergeCell ref="C6:Q6"/>
    <mergeCell ref="L8:L9"/>
    <mergeCell ref="J8:J9"/>
    <mergeCell ref="H8:H9"/>
    <mergeCell ref="C8:C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A40:A49"/>
    <mergeCell ref="C40:C49"/>
    <mergeCell ref="D40:D49"/>
    <mergeCell ref="M10:M19"/>
    <mergeCell ref="N10:N19"/>
    <mergeCell ref="F10:F19"/>
    <mergeCell ref="G10:G19"/>
    <mergeCell ref="H10:H19"/>
    <mergeCell ref="J10:J19"/>
    <mergeCell ref="K10:K19"/>
    <mergeCell ref="L10:L19"/>
    <mergeCell ref="M20:M29"/>
    <mergeCell ref="N20:N29"/>
    <mergeCell ref="C20:C29"/>
    <mergeCell ref="D20:D29"/>
    <mergeCell ref="G20:G29"/>
    <mergeCell ref="C30:C39"/>
    <mergeCell ref="K30:K39"/>
    <mergeCell ref="L20:L29"/>
    <mergeCell ref="F30:F39"/>
    <mergeCell ref="G30:G39"/>
    <mergeCell ref="H30:H39"/>
    <mergeCell ref="J30:J39"/>
    <mergeCell ref="L30:L39"/>
    <mergeCell ref="H20:H29"/>
    <mergeCell ref="J20:J29"/>
    <mergeCell ref="K20:K29"/>
    <mergeCell ref="N30:N39"/>
    <mergeCell ref="H40:H49"/>
    <mergeCell ref="G40:G49"/>
    <mergeCell ref="N40:N49"/>
    <mergeCell ref="M40:M49"/>
    <mergeCell ref="L40:L49"/>
    <mergeCell ref="K40:K49"/>
    <mergeCell ref="J40:J49"/>
    <mergeCell ref="M30:M39"/>
    <mergeCell ref="P10:P19"/>
    <mergeCell ref="Q10:Q19"/>
    <mergeCell ref="O20:O29"/>
    <mergeCell ref="P20:P29"/>
    <mergeCell ref="Q20:Q29"/>
    <mergeCell ref="O10:O19"/>
    <mergeCell ref="O30:O39"/>
    <mergeCell ref="P30:P39"/>
    <mergeCell ref="Q30:Q39"/>
    <mergeCell ref="O40:O49"/>
    <mergeCell ref="P40:P49"/>
    <mergeCell ref="Q40:Q49"/>
  </mergeCells>
  <conditionalFormatting sqref="F10">
    <cfRule type="containsText" dxfId="299" priority="127" operator="containsText" text="Muy Baja">
      <formula>NOT(ISERROR(SEARCH("Muy Baja",F10)))</formula>
    </cfRule>
    <cfRule type="containsText" dxfId="298" priority="128" operator="containsText" text="Baja">
      <formula>NOT(ISERROR(SEARCH("Baja",F10)))</formula>
    </cfRule>
    <cfRule type="containsText" dxfId="297" priority="129" operator="containsText" text="Muy Alta">
      <formula>NOT(ISERROR(SEARCH("Muy Alta",F10)))</formula>
    </cfRule>
    <cfRule type="containsText" dxfId="296" priority="130" operator="containsText" text="Alta">
      <formula>NOT(ISERROR(SEARCH("Alta",F10)))</formula>
    </cfRule>
    <cfRule type="containsText" dxfId="295" priority="131" operator="containsText" text="Media">
      <formula>NOT(ISERROR(SEARCH("Media",F10)))</formula>
    </cfRule>
    <cfRule type="containsText" dxfId="294" priority="132" operator="containsText" text="Media">
      <formula>NOT(ISERROR(SEARCH("Media",F10)))</formula>
    </cfRule>
    <cfRule type="containsText" dxfId="293" priority="133" operator="containsText" text="Media">
      <formula>NOT(ISERROR(SEARCH("Media",F10)))</formula>
    </cfRule>
    <cfRule type="containsText" dxfId="292" priority="134" operator="containsText" text="Muy Baja">
      <formula>NOT(ISERROR(SEARCH("Muy Baja",F10)))</formula>
    </cfRule>
    <cfRule type="containsText" dxfId="291" priority="135" operator="containsText" text="Baja">
      <formula>NOT(ISERROR(SEARCH("Baja",F10)))</formula>
    </cfRule>
    <cfRule type="containsText" dxfId="290" priority="136" operator="containsText" text="Muy Baja">
      <formula>NOT(ISERROR(SEARCH("Muy Baja",F10)))</formula>
    </cfRule>
    <cfRule type="containsText" dxfId="289" priority="137" operator="containsText" text="Muy Baja">
      <formula>NOT(ISERROR(SEARCH("Muy Baja",F10)))</formula>
    </cfRule>
    <cfRule type="containsText" dxfId="288" priority="138" operator="containsText" text="Muy Baja">
      <formula>NOT(ISERROR(SEARCH("Muy Baja",F10)))</formula>
    </cfRule>
    <cfRule type="containsText" dxfId="287" priority="139" operator="containsText" text="Muy Baja'Tabla probabilidad'!">
      <formula>NOT(ISERROR(SEARCH("Muy Baja'Tabla probabilidad'!",F10)))</formula>
    </cfRule>
    <cfRule type="containsText" dxfId="286" priority="140" operator="containsText" text="Muy bajo">
      <formula>NOT(ISERROR(SEARCH("Muy bajo",F10)))</formula>
    </cfRule>
    <cfRule type="containsText" dxfId="285" priority="141" operator="containsText" text="Alta">
      <formula>NOT(ISERROR(SEARCH("Alta",F10)))</formula>
    </cfRule>
    <cfRule type="containsText" dxfId="284" priority="142" operator="containsText" text="Media">
      <formula>NOT(ISERROR(SEARCH("Media",F10)))</formula>
    </cfRule>
    <cfRule type="containsText" dxfId="283" priority="143" operator="containsText" text="Baja">
      <formula>NOT(ISERROR(SEARCH("Baja",F10)))</formula>
    </cfRule>
    <cfRule type="containsText" dxfId="282" priority="144" operator="containsText" text="Muy baja">
      <formula>NOT(ISERROR(SEARCH("Muy baja",F10)))</formula>
    </cfRule>
    <cfRule type="cellIs" dxfId="281" priority="147" operator="between">
      <formula>1</formula>
      <formula>2</formula>
    </cfRule>
    <cfRule type="cellIs" dxfId="280" priority="148" operator="between">
      <formula>0</formula>
      <formula>2</formula>
    </cfRule>
  </conditionalFormatting>
  <conditionalFormatting sqref="F20 F30">
    <cfRule type="containsText" dxfId="279" priority="463" operator="containsText" text="Muy Baja">
      <formula>NOT(ISERROR(SEARCH("Muy Baja",F20)))</formula>
    </cfRule>
    <cfRule type="containsText" dxfId="278" priority="464" operator="containsText" text="Baja">
      <formula>NOT(ISERROR(SEARCH("Baja",F20)))</formula>
    </cfRule>
    <cfRule type="containsText" dxfId="277" priority="465" operator="containsText" text="Muy Alta">
      <formula>NOT(ISERROR(SEARCH("Muy Alta",F20)))</formula>
    </cfRule>
    <cfRule type="containsText" dxfId="276" priority="467" operator="containsText" text="Alta">
      <formula>NOT(ISERROR(SEARCH("Alta",F20)))</formula>
    </cfRule>
    <cfRule type="containsText" dxfId="275" priority="468" operator="containsText" text="Media">
      <formula>NOT(ISERROR(SEARCH("Media",F20)))</formula>
    </cfRule>
    <cfRule type="containsText" dxfId="274" priority="469" operator="containsText" text="Media">
      <formula>NOT(ISERROR(SEARCH("Media",F20)))</formula>
    </cfRule>
    <cfRule type="containsText" dxfId="273" priority="470" operator="containsText" text="Media">
      <formula>NOT(ISERROR(SEARCH("Media",F20)))</formula>
    </cfRule>
    <cfRule type="containsText" dxfId="272" priority="471" operator="containsText" text="Muy Baja">
      <formula>NOT(ISERROR(SEARCH("Muy Baja",F20)))</formula>
    </cfRule>
    <cfRule type="containsText" dxfId="271" priority="472" operator="containsText" text="Baja">
      <formula>NOT(ISERROR(SEARCH("Baja",F20)))</formula>
    </cfRule>
    <cfRule type="containsText" dxfId="270" priority="473" operator="containsText" text="Muy Baja">
      <formula>NOT(ISERROR(SEARCH("Muy Baja",F20)))</formula>
    </cfRule>
    <cfRule type="containsText" dxfId="269" priority="474" operator="containsText" text="Muy Baja">
      <formula>NOT(ISERROR(SEARCH("Muy Baja",F20)))</formula>
    </cfRule>
    <cfRule type="containsText" dxfId="268" priority="475" operator="containsText" text="Muy Baja">
      <formula>NOT(ISERROR(SEARCH("Muy Baja",F20)))</formula>
    </cfRule>
    <cfRule type="containsText" dxfId="267" priority="476" operator="containsText" text="Muy Baja'Tabla probabilidad'!">
      <formula>NOT(ISERROR(SEARCH("Muy Baja'Tabla probabilidad'!",F20)))</formula>
    </cfRule>
    <cfRule type="containsText" dxfId="266" priority="477" operator="containsText" text="Muy bajo">
      <formula>NOT(ISERROR(SEARCH("Muy bajo",F20)))</formula>
    </cfRule>
    <cfRule type="containsText" dxfId="265" priority="478" operator="containsText" text="Alta">
      <formula>NOT(ISERROR(SEARCH("Alta",F20)))</formula>
    </cfRule>
    <cfRule type="containsText" dxfId="264" priority="479" operator="containsText" text="Media">
      <formula>NOT(ISERROR(SEARCH("Media",F20)))</formula>
    </cfRule>
    <cfRule type="containsText" dxfId="263" priority="480" operator="containsText" text="Baja">
      <formula>NOT(ISERROR(SEARCH("Baja",F20)))</formula>
    </cfRule>
    <cfRule type="containsText" dxfId="262" priority="481" operator="containsText" text="Muy baja">
      <formula>NOT(ISERROR(SEARCH("Muy baja",F20)))</formula>
    </cfRule>
    <cfRule type="cellIs" dxfId="261" priority="484" operator="between">
      <formula>1</formula>
      <formula>2</formula>
    </cfRule>
    <cfRule type="cellIs" dxfId="260" priority="485" operator="between">
      <formula>0</formula>
      <formula>2</formula>
    </cfRule>
  </conditionalFormatting>
  <conditionalFormatting sqref="F40">
    <cfRule type="containsText" dxfId="259" priority="85" operator="containsText" text="Muy Baja">
      <formula>NOT(ISERROR(SEARCH("Muy Baja",F40)))</formula>
    </cfRule>
    <cfRule type="containsText" dxfId="258" priority="86" operator="containsText" text="Baja">
      <formula>NOT(ISERROR(SEARCH("Baja",F40)))</formula>
    </cfRule>
    <cfRule type="containsText" dxfId="257" priority="87" operator="containsText" text="Muy Alta">
      <formula>NOT(ISERROR(SEARCH("Muy Alta",F40)))</formula>
    </cfRule>
    <cfRule type="containsText" dxfId="256" priority="88" operator="containsText" text="Alta">
      <formula>NOT(ISERROR(SEARCH("Alta",F40)))</formula>
    </cfRule>
    <cfRule type="containsText" dxfId="255" priority="89" operator="containsText" text="Media">
      <formula>NOT(ISERROR(SEARCH("Media",F40)))</formula>
    </cfRule>
    <cfRule type="containsText" dxfId="254" priority="90" operator="containsText" text="Media">
      <formula>NOT(ISERROR(SEARCH("Media",F40)))</formula>
    </cfRule>
    <cfRule type="containsText" dxfId="253" priority="91" operator="containsText" text="Media">
      <formula>NOT(ISERROR(SEARCH("Media",F40)))</formula>
    </cfRule>
    <cfRule type="containsText" dxfId="252" priority="92" operator="containsText" text="Muy Baja">
      <formula>NOT(ISERROR(SEARCH("Muy Baja",F40)))</formula>
    </cfRule>
    <cfRule type="containsText" dxfId="251" priority="93" operator="containsText" text="Baja">
      <formula>NOT(ISERROR(SEARCH("Baja",F40)))</formula>
    </cfRule>
    <cfRule type="containsText" dxfId="250" priority="94" operator="containsText" text="Muy Baja">
      <formula>NOT(ISERROR(SEARCH("Muy Baja",F40)))</formula>
    </cfRule>
    <cfRule type="containsText" dxfId="249" priority="95" operator="containsText" text="Muy Baja">
      <formula>NOT(ISERROR(SEARCH("Muy Baja",F40)))</formula>
    </cfRule>
    <cfRule type="containsText" dxfId="248" priority="96" operator="containsText" text="Muy Baja">
      <formula>NOT(ISERROR(SEARCH("Muy Baja",F40)))</formula>
    </cfRule>
    <cfRule type="containsText" dxfId="247" priority="97" operator="containsText" text="Muy Baja'Tabla probabilidad'!">
      <formula>NOT(ISERROR(SEARCH("Muy Baja'Tabla probabilidad'!",F40)))</formula>
    </cfRule>
    <cfRule type="containsText" dxfId="246" priority="98" operator="containsText" text="Muy bajo">
      <formula>NOT(ISERROR(SEARCH("Muy bajo",F40)))</formula>
    </cfRule>
    <cfRule type="containsText" dxfId="245" priority="99" operator="containsText" text="Alta">
      <formula>NOT(ISERROR(SEARCH("Alta",F40)))</formula>
    </cfRule>
    <cfRule type="containsText" dxfId="244" priority="100" operator="containsText" text="Media">
      <formula>NOT(ISERROR(SEARCH("Media",F40)))</formula>
    </cfRule>
    <cfRule type="containsText" dxfId="243" priority="101" operator="containsText" text="Baja">
      <formula>NOT(ISERROR(SEARCH("Baja",F40)))</formula>
    </cfRule>
    <cfRule type="containsText" dxfId="242" priority="102" operator="containsText" text="Muy baja">
      <formula>NOT(ISERROR(SEARCH("Muy baja",F40)))</formula>
    </cfRule>
    <cfRule type="cellIs" dxfId="241" priority="105" operator="between">
      <formula>1</formula>
      <formula>2</formula>
    </cfRule>
    <cfRule type="cellIs" dxfId="240" priority="106" operator="between">
      <formula>0</formula>
      <formula>2</formula>
    </cfRule>
  </conditionalFormatting>
  <conditionalFormatting sqref="G10">
    <cfRule type="containsText" dxfId="239" priority="121" operator="containsText" text="Catastrófico">
      <formula>NOT(ISERROR(SEARCH("Catastrófico",G10)))</formula>
    </cfRule>
    <cfRule type="containsText" dxfId="238" priority="122" operator="containsText" text="Mayor">
      <formula>NOT(ISERROR(SEARCH("Mayor",G10)))</formula>
    </cfRule>
    <cfRule type="containsText" dxfId="237" priority="123" operator="containsText" text="Alta">
      <formula>NOT(ISERROR(SEARCH("Alta",G10)))</formula>
    </cfRule>
    <cfRule type="containsText" dxfId="236" priority="124" operator="containsText" text="Moderado">
      <formula>NOT(ISERROR(SEARCH("Moderado",G10)))</formula>
    </cfRule>
    <cfRule type="containsText" dxfId="235" priority="125" operator="containsText" text="Menor">
      <formula>NOT(ISERROR(SEARCH("Menor",G10)))</formula>
    </cfRule>
    <cfRule type="containsText" dxfId="234" priority="126" operator="containsText" text="Leve">
      <formula>NOT(ISERROR(SEARCH("Leve",G10)))</formula>
    </cfRule>
  </conditionalFormatting>
  <conditionalFormatting sqref="G20 G30">
    <cfRule type="containsText" dxfId="233" priority="457" operator="containsText" text="Catastrófico">
      <formula>NOT(ISERROR(SEARCH("Catastrófico",G20)))</formula>
    </cfRule>
    <cfRule type="containsText" dxfId="232" priority="458" operator="containsText" text="Mayor">
      <formula>NOT(ISERROR(SEARCH("Mayor",G20)))</formula>
    </cfRule>
    <cfRule type="containsText" dxfId="231" priority="459" operator="containsText" text="Alta">
      <formula>NOT(ISERROR(SEARCH("Alta",G20)))</formula>
    </cfRule>
    <cfRule type="containsText" dxfId="230" priority="460" operator="containsText" text="Moderado">
      <formula>NOT(ISERROR(SEARCH("Moderado",G20)))</formula>
    </cfRule>
    <cfRule type="containsText" dxfId="229" priority="461" operator="containsText" text="Menor">
      <formula>NOT(ISERROR(SEARCH("Menor",G20)))</formula>
    </cfRule>
    <cfRule type="containsText" dxfId="228" priority="462" operator="containsText" text="Leve">
      <formula>NOT(ISERROR(SEARCH("Leve",G20)))</formula>
    </cfRule>
  </conditionalFormatting>
  <conditionalFormatting sqref="G40">
    <cfRule type="containsText" dxfId="227" priority="79" operator="containsText" text="Catastrófico">
      <formula>NOT(ISERROR(SEARCH("Catastrófico",G40)))</formula>
    </cfRule>
    <cfRule type="containsText" dxfId="226" priority="80" operator="containsText" text="Mayor">
      <formula>NOT(ISERROR(SEARCH("Mayor",G40)))</formula>
    </cfRule>
    <cfRule type="containsText" dxfId="225" priority="81" operator="containsText" text="Alta">
      <formula>NOT(ISERROR(SEARCH("Alta",G40)))</formula>
    </cfRule>
    <cfRule type="containsText" dxfId="224" priority="82" operator="containsText" text="Moderado">
      <formula>NOT(ISERROR(SEARCH("Moderado",G40)))</formula>
    </cfRule>
    <cfRule type="containsText" dxfId="223" priority="83" operator="containsText" text="Menor">
      <formula>NOT(ISERROR(SEARCH("Menor",G40)))</formula>
    </cfRule>
    <cfRule type="containsText" dxfId="222" priority="84" operator="containsText" text="Leve">
      <formula>NOT(ISERROR(SEARCH("Leve",G40)))</formula>
    </cfRule>
  </conditionalFormatting>
  <conditionalFormatting sqref="H10:I10">
    <cfRule type="containsText" dxfId="221" priority="116" operator="containsText" text="Extremo">
      <formula>NOT(ISERROR(SEARCH("Extremo",H10)))</formula>
    </cfRule>
    <cfRule type="containsText" dxfId="220" priority="117" operator="containsText" text="Alto">
      <formula>NOT(ISERROR(SEARCH("Alto",H10)))</formula>
    </cfRule>
    <cfRule type="containsText" dxfId="219" priority="118" operator="containsText" text="Bajo">
      <formula>NOT(ISERROR(SEARCH("Bajo",H10)))</formula>
    </cfRule>
    <cfRule type="containsText" dxfId="218" priority="119" operator="containsText" text="Moderado">
      <formula>NOT(ISERROR(SEARCH("Moderado",H10)))</formula>
    </cfRule>
    <cfRule type="containsText" dxfId="217" priority="120" operator="containsText" text="Extremo">
      <formula>NOT(ISERROR(SEARCH("Extremo",H10)))</formula>
    </cfRule>
  </conditionalFormatting>
  <conditionalFormatting sqref="H20:I20 H30:I30">
    <cfRule type="containsText" dxfId="216" priority="452" operator="containsText" text="Extremo">
      <formula>NOT(ISERROR(SEARCH("Extremo",H20)))</formula>
    </cfRule>
    <cfRule type="containsText" dxfId="215" priority="453" operator="containsText" text="Alto">
      <formula>NOT(ISERROR(SEARCH("Alto",H20)))</formula>
    </cfRule>
    <cfRule type="containsText" dxfId="214" priority="454" operator="containsText" text="Bajo">
      <formula>NOT(ISERROR(SEARCH("Bajo",H20)))</formula>
    </cfRule>
    <cfRule type="containsText" dxfId="213" priority="455" operator="containsText" text="Moderado">
      <formula>NOT(ISERROR(SEARCH("Moderado",H20)))</formula>
    </cfRule>
    <cfRule type="containsText" dxfId="212" priority="456" operator="containsText" text="Extremo">
      <formula>NOT(ISERROR(SEARCH("Extremo",H20)))</formula>
    </cfRule>
  </conditionalFormatting>
  <conditionalFormatting sqref="H40:I40">
    <cfRule type="containsText" dxfId="211" priority="74" operator="containsText" text="Extremo">
      <formula>NOT(ISERROR(SEARCH("Extremo",H40)))</formula>
    </cfRule>
    <cfRule type="containsText" dxfId="210" priority="75" operator="containsText" text="Alto">
      <formula>NOT(ISERROR(SEARCH("Alto",H40)))</formula>
    </cfRule>
    <cfRule type="containsText" dxfId="209" priority="76" operator="containsText" text="Bajo">
      <formula>NOT(ISERROR(SEARCH("Bajo",H40)))</formula>
    </cfRule>
    <cfRule type="containsText" dxfId="208" priority="77" operator="containsText" text="Moderado">
      <formula>NOT(ISERROR(SEARCH("Moderado",H40)))</formula>
    </cfRule>
    <cfRule type="containsText" dxfId="207" priority="78" operator="containsText" text="Extremo">
      <formula>NOT(ISERROR(SEARCH("Extremo",H40)))</formula>
    </cfRule>
  </conditionalFormatting>
  <conditionalFormatting sqref="J10:J39">
    <cfRule type="containsText" dxfId="206" priority="421" operator="containsText" text="Muy Alta">
      <formula>NOT(ISERROR(SEARCH("Muy Alta",J10)))</formula>
    </cfRule>
    <cfRule type="containsText" dxfId="205" priority="422" operator="containsText" text="Alta">
      <formula>NOT(ISERROR(SEARCH("Alta",J10)))</formula>
    </cfRule>
    <cfRule type="containsText" dxfId="204" priority="423" operator="containsText" text="Media">
      <formula>NOT(ISERROR(SEARCH("Media",J10)))</formula>
    </cfRule>
    <cfRule type="containsText" dxfId="203" priority="424" operator="containsText" text="Baja">
      <formula>NOT(ISERROR(SEARCH("Baja",J10)))</formula>
    </cfRule>
    <cfRule type="containsText" dxfId="202" priority="425" operator="containsText" text="Muy Baja">
      <formula>NOT(ISERROR(SEARCH("Muy Baja",J10)))</formula>
    </cfRule>
  </conditionalFormatting>
  <conditionalFormatting sqref="J10:J49">
    <cfRule type="containsText" dxfId="201" priority="64" operator="containsText" text="Muy Baja">
      <formula>NOT(ISERROR(SEARCH("Muy Baja",J10)))</formula>
    </cfRule>
  </conditionalFormatting>
  <conditionalFormatting sqref="J40:J49">
    <cfRule type="containsText" dxfId="200" priority="54" operator="containsText" text="Muy Baja">
      <formula>NOT(ISERROR(SEARCH("Muy Baja",J40)))</formula>
    </cfRule>
    <cfRule type="containsText" dxfId="199" priority="60" operator="containsText" text="Muy Alta">
      <formula>NOT(ISERROR(SEARCH("Muy Alta",J40)))</formula>
    </cfRule>
    <cfRule type="containsText" dxfId="198" priority="61" operator="containsText" text="Alta">
      <formula>NOT(ISERROR(SEARCH("Alta",J40)))</formula>
    </cfRule>
    <cfRule type="containsText" dxfId="197" priority="62" operator="containsText" text="Media">
      <formula>NOT(ISERROR(SEARCH("Media",J40)))</formula>
    </cfRule>
    <cfRule type="containsText" dxfId="196" priority="63" operator="containsText" text="Baja">
      <formula>NOT(ISERROR(SEARCH("Baja",J40)))</formula>
    </cfRule>
  </conditionalFormatting>
  <conditionalFormatting sqref="K10:K49">
    <cfRule type="containsText" dxfId="195" priority="55" operator="containsText" text="Catastrófico">
      <formula>NOT(ISERROR(SEARCH("Catastrófico",K10)))</formula>
    </cfRule>
    <cfRule type="containsText" dxfId="194" priority="56" operator="containsText" text="Moderado">
      <formula>NOT(ISERROR(SEARCH("Moderado",K10)))</formula>
    </cfRule>
    <cfRule type="containsText" dxfId="193" priority="57" operator="containsText" text="Menor">
      <formula>NOT(ISERROR(SEARCH("Menor",K10)))</formula>
    </cfRule>
    <cfRule type="containsText" dxfId="192" priority="58" operator="containsText" text="Leve">
      <formula>NOT(ISERROR(SEARCH("Leve",K10)))</formula>
    </cfRule>
    <cfRule type="containsText" dxfId="191" priority="59" operator="containsText" text="Mayor">
      <formula>NOT(ISERROR(SEARCH("Mayor",K10)))</formula>
    </cfRule>
  </conditionalFormatting>
  <conditionalFormatting sqref="M10">
    <cfRule type="containsText" dxfId="190" priority="107" operator="containsText" text="Extremo">
      <formula>NOT(ISERROR(SEARCH("Extremo",M10)))</formula>
    </cfRule>
    <cfRule type="containsText" dxfId="189" priority="108" operator="containsText" text="Alto">
      <formula>NOT(ISERROR(SEARCH("Alto",M10)))</formula>
    </cfRule>
    <cfRule type="containsText" dxfId="188" priority="109" operator="containsText" text="Moderado">
      <formula>NOT(ISERROR(SEARCH("Moderado",M10)))</formula>
    </cfRule>
    <cfRule type="containsText" dxfId="187" priority="110" operator="containsText" text="Menor">
      <formula>NOT(ISERROR(SEARCH("Menor",M10)))</formula>
    </cfRule>
    <cfRule type="containsText" dxfId="186" priority="111" operator="containsText" text="Bajo">
      <formula>NOT(ISERROR(SEARCH("Bajo",M10)))</formula>
    </cfRule>
    <cfRule type="containsText" dxfId="185" priority="112" operator="containsText" text="Moderado">
      <formula>NOT(ISERROR(SEARCH("Moderado",M10)))</formula>
    </cfRule>
    <cfRule type="containsText" dxfId="184" priority="113" operator="containsText" text="Extremo">
      <formula>NOT(ISERROR(SEARCH("Extremo",M10)))</formula>
    </cfRule>
    <cfRule type="containsText" dxfId="183" priority="114" operator="containsText" text="Baja">
      <formula>NOT(ISERROR(SEARCH("Baja",M10)))</formula>
    </cfRule>
    <cfRule type="containsText" dxfId="182" priority="115" operator="containsText" text="Alto">
      <formula>NOT(ISERROR(SEARCH("Alto",M10)))</formula>
    </cfRule>
  </conditionalFormatting>
  <conditionalFormatting sqref="M20 M30">
    <cfRule type="containsText" dxfId="181" priority="426" operator="containsText" text="Extremo">
      <formula>NOT(ISERROR(SEARCH("Extremo",M20)))</formula>
    </cfRule>
    <cfRule type="containsText" dxfId="180" priority="427" operator="containsText" text="Alto">
      <formula>NOT(ISERROR(SEARCH("Alto",M20)))</formula>
    </cfRule>
    <cfRule type="containsText" dxfId="179" priority="428" operator="containsText" text="Moderado">
      <formula>NOT(ISERROR(SEARCH("Moderado",M20)))</formula>
    </cfRule>
    <cfRule type="containsText" dxfId="178" priority="429" operator="containsText" text="Menor">
      <formula>NOT(ISERROR(SEARCH("Menor",M20)))</formula>
    </cfRule>
    <cfRule type="containsText" dxfId="177" priority="430" operator="containsText" text="Bajo">
      <formula>NOT(ISERROR(SEARCH("Bajo",M20)))</formula>
    </cfRule>
    <cfRule type="containsText" dxfId="176" priority="431" operator="containsText" text="Moderado">
      <formula>NOT(ISERROR(SEARCH("Moderado",M20)))</formula>
    </cfRule>
    <cfRule type="containsText" dxfId="175" priority="432" operator="containsText" text="Extremo">
      <formula>NOT(ISERROR(SEARCH("Extremo",M20)))</formula>
    </cfRule>
    <cfRule type="containsText" dxfId="174" priority="433" operator="containsText" text="Baja">
      <formula>NOT(ISERROR(SEARCH("Baja",M20)))</formula>
    </cfRule>
    <cfRule type="containsText" dxfId="173" priority="434" operator="containsText" text="Alto">
      <formula>NOT(ISERROR(SEARCH("Alto",M20)))</formula>
    </cfRule>
  </conditionalFormatting>
  <conditionalFormatting sqref="M40">
    <cfRule type="containsText" dxfId="172" priority="65" operator="containsText" text="Extremo">
      <formula>NOT(ISERROR(SEARCH("Extremo",M40)))</formula>
    </cfRule>
    <cfRule type="containsText" dxfId="171" priority="66" operator="containsText" text="Alto">
      <formula>NOT(ISERROR(SEARCH("Alto",M40)))</formula>
    </cfRule>
    <cfRule type="containsText" dxfId="170" priority="67" operator="containsText" text="Moderado">
      <formula>NOT(ISERROR(SEARCH("Moderado",M40)))</formula>
    </cfRule>
    <cfRule type="containsText" dxfId="169" priority="68" operator="containsText" text="Menor">
      <formula>NOT(ISERROR(SEARCH("Menor",M40)))</formula>
    </cfRule>
    <cfRule type="containsText" dxfId="168" priority="69" operator="containsText" text="Bajo">
      <formula>NOT(ISERROR(SEARCH("Bajo",M40)))</formula>
    </cfRule>
    <cfRule type="containsText" dxfId="167" priority="70" operator="containsText" text="Moderado">
      <formula>NOT(ISERROR(SEARCH("Moderado",M40)))</formula>
    </cfRule>
    <cfRule type="containsText" dxfId="166" priority="71" operator="containsText" text="Extremo">
      <formula>NOT(ISERROR(SEARCH("Extremo",M40)))</formula>
    </cfRule>
    <cfRule type="containsText" dxfId="165" priority="72" operator="containsText" text="Baja">
      <formula>NOT(ISERROR(SEARCH("Baja",M40)))</formula>
    </cfRule>
    <cfRule type="containsText" dxfId="164" priority="73" operator="containsText" text="Alto">
      <formula>NOT(ISERROR(SEARCH("Alto",M40)))</formula>
    </cfRule>
  </conditionalFormatting>
  <dataValidations count="1">
    <dataValidation type="list" allowBlank="1" showInputMessage="1" showErrorMessage="1" sqref="D10:D49">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 xmlns:xm="http://schemas.microsoft.com/office/excel/2006/main">
          <x14:cfRule type="containsText" priority="482" operator="containsText" id="{E50DE147-7B2A-40A6-95D7-AEA96FC942F8}">
            <xm:f>NOT(ISERROR(SEARCH('8- Politicas de admiistracion '!$B$5,F20)))</xm:f>
            <xm:f>'8- Politicas de admiistracion '!$B$5</xm:f>
            <x14:dxf>
              <font>
                <color rgb="FF006100"/>
              </font>
              <fill>
                <patternFill>
                  <bgColor rgb="FFC6EFCE"/>
                </patternFill>
              </fill>
            </x14:dxf>
          </x14:cfRule>
          <x14:cfRule type="containsText" priority="483" operator="containsText" id="{1034B27F-53CC-4A29-BA39-C5FDB949099A}">
            <xm:f>NOT(ISERROR(SEARCH('8- Politicas de admiistracion '!$B$5,F20)))</xm:f>
            <xm:f>'8- Politicas de admiistracion '!$B$5</xm:f>
            <x14:dxf>
              <font>
                <color rgb="FF9C0006"/>
              </font>
              <fill>
                <patternFill>
                  <bgColor rgb="FFFFC7CE"/>
                </patternFill>
              </fill>
            </x14:dxf>
          </x14:cfRule>
          <xm:sqref>F20 F30</xm:sqref>
        </x14:conditionalFormatting>
        <x14:conditionalFormatting xmlns:xm="http://schemas.microsoft.com/office/excel/2006/main">
          <x14:cfRule type="containsText" priority="103" operator="containsText" id="{DE33662A-C5C7-4003-92BA-D00618C2DB0E}">
            <xm:f>NOT(ISERROR(SEARCH('8- Politicas de admiistracion '!$B$5,F40)))</xm:f>
            <xm:f>'8- Politicas de admiistracion '!$B$5</xm:f>
            <x14:dxf>
              <font>
                <color rgb="FF006100"/>
              </font>
              <fill>
                <patternFill>
                  <bgColor rgb="FFC6EFCE"/>
                </patternFill>
              </fill>
            </x14:dxf>
          </x14:cfRule>
          <x14:cfRule type="containsText" priority="104" operator="containsText" id="{7D0373CC-BD10-4729-8708-14A6C5E29F3C}">
            <xm:f>NOT(ISERROR(SEARCH('8- Politicas de admiistracion '!$B$5,F40)))</xm:f>
            <xm:f>'8- Politicas de admiistracion '!$B$5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H718"/>
  <sheetViews>
    <sheetView topLeftCell="A58"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3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73" customWidth="1"/>
    <col min="33" max="138" width="11.42578125" style="3"/>
  </cols>
  <sheetData>
    <row r="1" spans="1:138" s="3" customFormat="1">
      <c r="E1" s="36"/>
      <c r="O1" s="4"/>
    </row>
    <row r="2" spans="1:138" ht="24" thickBot="1">
      <c r="A2" s="3"/>
      <c r="B2" s="504" t="s">
        <v>383</v>
      </c>
      <c r="C2" s="504"/>
      <c r="D2" s="504"/>
      <c r="E2" s="504"/>
      <c r="F2" s="71"/>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7"/>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6"/>
      <c r="C4" s="47" t="s">
        <v>384</v>
      </c>
      <c r="D4" s="47"/>
      <c r="E4" s="47" t="s">
        <v>385</v>
      </c>
      <c r="F4" s="48"/>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6"/>
      <c r="C5" s="47" t="s">
        <v>386</v>
      </c>
      <c r="D5" s="47"/>
      <c r="E5" s="49" t="s">
        <v>387</v>
      </c>
      <c r="F5" s="47" t="s">
        <v>385</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0" t="s">
        <v>388</v>
      </c>
      <c r="C6" s="93" t="s">
        <v>389</v>
      </c>
      <c r="D6" s="51">
        <v>0.04</v>
      </c>
      <c r="E6" s="52" t="s">
        <v>390</v>
      </c>
      <c r="F6" s="53">
        <v>1</v>
      </c>
      <c r="G6" s="3"/>
      <c r="H6" s="40"/>
      <c r="I6" s="3"/>
      <c r="J6" s="3"/>
      <c r="K6" s="3"/>
      <c r="L6" s="3"/>
      <c r="M6" s="3"/>
      <c r="N6" s="3"/>
      <c r="O6" s="169"/>
      <c r="P6" s="3"/>
      <c r="Q6" s="3"/>
      <c r="R6" s="3"/>
      <c r="S6" s="3"/>
      <c r="T6" s="3"/>
      <c r="U6" s="3"/>
      <c r="V6" s="3"/>
      <c r="W6" s="3"/>
      <c r="X6" s="3"/>
      <c r="Y6" s="3"/>
      <c r="Z6" s="3"/>
      <c r="AA6" s="3"/>
      <c r="AB6" s="3"/>
      <c r="AC6" s="3"/>
      <c r="AD6" s="3"/>
      <c r="AE6" s="3"/>
      <c r="AF6" s="3"/>
    </row>
    <row r="7" spans="1:138" ht="20.25">
      <c r="A7" s="3"/>
      <c r="B7" s="54" t="s">
        <v>391</v>
      </c>
      <c r="C7" s="93" t="s">
        <v>392</v>
      </c>
      <c r="D7" s="51">
        <v>0.09</v>
      </c>
      <c r="E7" s="52" t="s">
        <v>393</v>
      </c>
      <c r="F7" s="53">
        <v>2</v>
      </c>
      <c r="G7" s="3"/>
      <c r="H7" s="3"/>
      <c r="I7" s="3"/>
      <c r="J7" s="3"/>
      <c r="K7" s="3"/>
      <c r="L7" s="3"/>
      <c r="M7" s="3"/>
      <c r="N7" s="3"/>
      <c r="O7" s="169"/>
      <c r="P7" s="3"/>
      <c r="Q7" s="3"/>
      <c r="R7" s="3"/>
      <c r="S7" s="3"/>
      <c r="T7" s="3"/>
      <c r="U7" s="3"/>
      <c r="V7" s="3"/>
      <c r="W7" s="3"/>
      <c r="X7" s="3"/>
      <c r="Y7" s="3"/>
      <c r="Z7" s="3"/>
      <c r="AA7" s="3"/>
      <c r="AB7" s="3"/>
      <c r="AC7" s="3"/>
      <c r="AD7" s="3"/>
      <c r="AE7" s="3"/>
      <c r="AF7" s="3"/>
    </row>
    <row r="8" spans="1:138" ht="20.25">
      <c r="A8" s="3"/>
      <c r="B8" s="55" t="s">
        <v>394</v>
      </c>
      <c r="C8" s="93" t="s">
        <v>395</v>
      </c>
      <c r="D8" s="51">
        <v>0.28999999999999998</v>
      </c>
      <c r="E8" s="52" t="s">
        <v>396</v>
      </c>
      <c r="F8" s="53">
        <v>3</v>
      </c>
      <c r="G8" s="3"/>
      <c r="H8" s="3"/>
      <c r="I8" s="3"/>
      <c r="J8" s="3"/>
      <c r="K8" s="3"/>
      <c r="L8" s="3"/>
      <c r="M8" s="3"/>
      <c r="N8" s="3"/>
      <c r="O8" s="169"/>
      <c r="P8" s="3"/>
      <c r="Q8" s="3"/>
      <c r="R8" s="3"/>
      <c r="S8" s="3"/>
      <c r="T8" s="3"/>
      <c r="U8" s="3"/>
      <c r="V8" s="3"/>
      <c r="W8" s="3"/>
      <c r="X8" s="3"/>
      <c r="Y8" s="3"/>
      <c r="Z8" s="3"/>
      <c r="AA8" s="3"/>
      <c r="AB8" s="3"/>
      <c r="AC8" s="3"/>
      <c r="AD8" s="3"/>
      <c r="AE8" s="3"/>
      <c r="AF8" s="3"/>
    </row>
    <row r="9" spans="1:138" ht="20.25">
      <c r="A9" s="3"/>
      <c r="B9" s="56" t="s">
        <v>397</v>
      </c>
      <c r="C9" s="93" t="s">
        <v>398</v>
      </c>
      <c r="D9" s="51">
        <v>0.49</v>
      </c>
      <c r="E9" s="52" t="s">
        <v>399</v>
      </c>
      <c r="F9" s="53">
        <v>4</v>
      </c>
      <c r="G9" s="3"/>
      <c r="H9" s="3"/>
      <c r="I9" s="3"/>
      <c r="J9" s="3"/>
      <c r="K9" s="3"/>
      <c r="L9" s="3"/>
      <c r="M9" s="3"/>
      <c r="N9" s="3"/>
      <c r="O9" s="169"/>
      <c r="P9" s="3"/>
      <c r="Q9" s="3"/>
      <c r="R9" s="3"/>
      <c r="S9" s="3"/>
      <c r="T9" s="3"/>
      <c r="U9" s="3"/>
      <c r="V9" s="3"/>
      <c r="W9" s="3"/>
      <c r="X9" s="3"/>
      <c r="Y9" s="3"/>
      <c r="Z9" s="3"/>
      <c r="AA9" s="3"/>
      <c r="AB9" s="3"/>
      <c r="AC9" s="3"/>
      <c r="AD9" s="3"/>
      <c r="AE9" s="3"/>
      <c r="AF9" s="3"/>
    </row>
    <row r="10" spans="1:138" ht="20.25">
      <c r="A10" s="3"/>
      <c r="B10" s="57" t="s">
        <v>400</v>
      </c>
      <c r="C10" s="93" t="s">
        <v>401</v>
      </c>
      <c r="D10" s="51">
        <v>1</v>
      </c>
      <c r="E10" s="52" t="s">
        <v>402</v>
      </c>
      <c r="F10" s="53">
        <v>5</v>
      </c>
      <c r="G10" s="3"/>
      <c r="H10" s="3"/>
      <c r="I10" s="77" t="s">
        <v>403</v>
      </c>
      <c r="J10" s="3"/>
      <c r="K10" s="3"/>
      <c r="L10" s="3"/>
      <c r="M10" s="3"/>
      <c r="N10" s="3"/>
      <c r="O10" s="169"/>
      <c r="P10" s="3"/>
      <c r="Q10" s="3"/>
      <c r="R10" s="3"/>
      <c r="S10" s="3"/>
      <c r="T10" s="3"/>
      <c r="U10" s="3"/>
      <c r="V10" s="3"/>
      <c r="W10" s="3"/>
      <c r="X10" s="3"/>
      <c r="Y10" s="3"/>
      <c r="Z10" s="3"/>
      <c r="AA10" s="3"/>
      <c r="AB10" s="3"/>
      <c r="AC10" s="3"/>
      <c r="AD10" s="3"/>
      <c r="AE10" s="3"/>
      <c r="AF10" s="3"/>
    </row>
    <row r="11" spans="1:138" ht="16.5">
      <c r="A11" s="3"/>
      <c r="B11" s="5"/>
      <c r="C11" s="4"/>
      <c r="D11" s="4"/>
      <c r="E11" s="38"/>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6"/>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6"/>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05" t="s">
        <v>404</v>
      </c>
      <c r="C14" s="505"/>
      <c r="D14" s="505"/>
      <c r="E14" s="505"/>
      <c r="F14" s="82"/>
      <c r="G14" s="45"/>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1"/>
      <c r="C15" s="81"/>
      <c r="D15" s="81"/>
      <c r="E15" s="81"/>
      <c r="F15" s="83"/>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1" customFormat="1" ht="20.25">
      <c r="A16" s="59"/>
      <c r="B16" s="84"/>
      <c r="C16" s="503" t="s">
        <v>290</v>
      </c>
      <c r="D16" s="503"/>
      <c r="E16" s="503"/>
      <c r="F16" s="85"/>
      <c r="G16" s="59"/>
      <c r="H16" s="59"/>
      <c r="I16" s="78" t="s">
        <v>285</v>
      </c>
      <c r="J16" s="59"/>
      <c r="K16" s="59"/>
      <c r="L16" s="59"/>
      <c r="M16" s="59"/>
      <c r="N16" s="59"/>
      <c r="O16" s="170"/>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c r="DD16" s="59"/>
      <c r="DE16" s="59"/>
      <c r="DF16" s="59"/>
      <c r="DG16" s="59"/>
      <c r="DH16" s="59"/>
      <c r="DI16" s="59"/>
      <c r="DJ16" s="59"/>
      <c r="DK16" s="59"/>
      <c r="DL16" s="59"/>
      <c r="DM16" s="59"/>
      <c r="DN16" s="59"/>
      <c r="DO16" s="59"/>
      <c r="DP16" s="59"/>
      <c r="DQ16" s="59"/>
      <c r="DR16" s="59"/>
      <c r="DS16" s="59"/>
      <c r="DT16" s="59"/>
      <c r="DU16" s="59"/>
      <c r="DV16" s="59"/>
      <c r="DW16" s="59"/>
      <c r="DX16" s="59"/>
      <c r="DY16" s="59"/>
      <c r="DZ16" s="59"/>
      <c r="EA16" s="59"/>
      <c r="EB16" s="59"/>
      <c r="EC16" s="59"/>
      <c r="ED16" s="59"/>
      <c r="EE16" s="59"/>
      <c r="EF16" s="59"/>
      <c r="EG16" s="59"/>
      <c r="EH16" s="59"/>
    </row>
    <row r="17" spans="1:138" s="61" customFormat="1" ht="40.5" customHeight="1">
      <c r="A17" s="59"/>
      <c r="B17" s="50" t="s">
        <v>405</v>
      </c>
      <c r="C17" s="501" t="s">
        <v>406</v>
      </c>
      <c r="D17" s="501"/>
      <c r="E17" s="501"/>
      <c r="F17" s="86">
        <v>1</v>
      </c>
      <c r="G17" s="59"/>
      <c r="H17" s="59"/>
      <c r="I17" s="77" t="s">
        <v>290</v>
      </c>
      <c r="J17" s="59"/>
      <c r="K17" s="59"/>
      <c r="L17" s="59"/>
      <c r="M17" s="59"/>
      <c r="N17" s="59"/>
      <c r="O17" s="171"/>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c r="DD17" s="59"/>
      <c r="DE17" s="59"/>
      <c r="DF17" s="59"/>
      <c r="DG17" s="59"/>
      <c r="DH17" s="59"/>
      <c r="DI17" s="59"/>
      <c r="DJ17" s="59"/>
      <c r="DK17" s="59"/>
      <c r="DL17" s="59"/>
      <c r="DM17" s="59"/>
      <c r="DN17" s="59"/>
      <c r="DO17" s="59"/>
      <c r="DP17" s="59"/>
      <c r="DQ17" s="59"/>
      <c r="DR17" s="59"/>
      <c r="DS17" s="59"/>
      <c r="DT17" s="59"/>
      <c r="DU17" s="59"/>
      <c r="DV17" s="59"/>
      <c r="DW17" s="59"/>
      <c r="DX17" s="59"/>
      <c r="DY17" s="59"/>
      <c r="DZ17" s="59"/>
      <c r="EA17" s="59"/>
      <c r="EB17" s="59"/>
      <c r="EC17" s="59"/>
      <c r="ED17" s="59"/>
      <c r="EE17" s="59"/>
      <c r="EF17" s="59"/>
      <c r="EG17" s="59"/>
      <c r="EH17" s="59"/>
    </row>
    <row r="18" spans="1:138" s="61" customFormat="1" ht="33">
      <c r="A18" s="59"/>
      <c r="B18" s="54" t="s">
        <v>407</v>
      </c>
      <c r="C18" s="501" t="s">
        <v>408</v>
      </c>
      <c r="D18" s="501"/>
      <c r="E18" s="501"/>
      <c r="F18" s="86">
        <v>2</v>
      </c>
      <c r="G18" s="59"/>
      <c r="H18" s="59"/>
      <c r="I18" s="77" t="s">
        <v>409</v>
      </c>
      <c r="J18" s="59"/>
      <c r="K18" s="59"/>
      <c r="L18" s="59"/>
      <c r="M18" s="59"/>
      <c r="N18" s="59"/>
      <c r="O18" s="171"/>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c r="DD18" s="59"/>
      <c r="DE18" s="59"/>
      <c r="DF18" s="59"/>
      <c r="DG18" s="59"/>
      <c r="DH18" s="59"/>
      <c r="DI18" s="59"/>
      <c r="DJ18" s="59"/>
      <c r="DK18" s="59"/>
      <c r="DL18" s="59"/>
      <c r="DM18" s="59"/>
      <c r="DN18" s="59"/>
      <c r="DO18" s="59"/>
      <c r="DP18" s="59"/>
      <c r="DQ18" s="59"/>
      <c r="DR18" s="59"/>
      <c r="DS18" s="59"/>
      <c r="DT18" s="59"/>
      <c r="DU18" s="59"/>
      <c r="DV18" s="59"/>
      <c r="DW18" s="59"/>
      <c r="DX18" s="59"/>
      <c r="DY18" s="59"/>
      <c r="DZ18" s="59"/>
      <c r="EA18" s="59"/>
      <c r="EB18" s="59"/>
      <c r="EC18" s="59"/>
      <c r="ED18" s="59"/>
      <c r="EE18" s="59"/>
      <c r="EF18" s="59"/>
      <c r="EG18" s="59"/>
      <c r="EH18" s="59"/>
    </row>
    <row r="19" spans="1:138" s="61" customFormat="1" ht="33">
      <c r="A19" s="59"/>
      <c r="B19" s="55" t="s">
        <v>410</v>
      </c>
      <c r="C19" s="501" t="s">
        <v>291</v>
      </c>
      <c r="D19" s="501"/>
      <c r="E19" s="501"/>
      <c r="F19" s="86">
        <v>3</v>
      </c>
      <c r="G19" s="59"/>
      <c r="H19" s="59"/>
      <c r="I19" s="77" t="s">
        <v>293</v>
      </c>
      <c r="J19" s="59"/>
      <c r="K19" s="59"/>
      <c r="L19" s="59"/>
      <c r="M19" s="59"/>
      <c r="N19" s="59"/>
      <c r="O19" s="171"/>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c r="AT19" s="59"/>
      <c r="AU19" s="59"/>
      <c r="AV19" s="59"/>
      <c r="AW19" s="59"/>
      <c r="AX19" s="59"/>
      <c r="AY19" s="59"/>
      <c r="AZ19" s="59"/>
      <c r="BA19" s="59"/>
      <c r="BB19" s="59"/>
      <c r="BC19" s="59"/>
      <c r="BD19" s="59"/>
      <c r="BE19" s="59"/>
      <c r="BF19" s="59"/>
      <c r="BG19" s="59"/>
      <c r="BH19" s="59"/>
      <c r="BI19" s="59"/>
      <c r="BJ19" s="59"/>
      <c r="BK19" s="59"/>
      <c r="BL19" s="59"/>
      <c r="BM19" s="59"/>
      <c r="BN19" s="59"/>
      <c r="BO19" s="59"/>
      <c r="BP19" s="59"/>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59"/>
      <c r="CS19" s="59"/>
      <c r="CT19" s="59"/>
      <c r="CU19" s="59"/>
      <c r="CV19" s="59"/>
      <c r="CW19" s="59"/>
      <c r="CX19" s="59"/>
      <c r="CY19" s="59"/>
      <c r="CZ19" s="59"/>
      <c r="DA19" s="59"/>
      <c r="DB19" s="59"/>
      <c r="DC19" s="59"/>
      <c r="DD19" s="59"/>
      <c r="DE19" s="59"/>
      <c r="DF19" s="59"/>
      <c r="DG19" s="59"/>
      <c r="DH19" s="59"/>
      <c r="DI19" s="59"/>
      <c r="DJ19" s="59"/>
      <c r="DK19" s="59"/>
      <c r="DL19" s="59"/>
      <c r="DM19" s="59"/>
      <c r="DN19" s="59"/>
      <c r="DO19" s="59"/>
      <c r="DP19" s="59"/>
      <c r="DQ19" s="59"/>
      <c r="DR19" s="59"/>
      <c r="DS19" s="59"/>
      <c r="DT19" s="59"/>
      <c r="DU19" s="59"/>
      <c r="DV19" s="59"/>
      <c r="DW19" s="59"/>
      <c r="DX19" s="59"/>
      <c r="DY19" s="59"/>
      <c r="DZ19" s="59"/>
      <c r="EA19" s="59"/>
      <c r="EB19" s="59"/>
      <c r="EC19" s="59"/>
      <c r="ED19" s="59"/>
      <c r="EE19" s="59"/>
      <c r="EF19" s="59"/>
      <c r="EG19" s="59"/>
      <c r="EH19" s="59"/>
    </row>
    <row r="20" spans="1:138" s="61" customFormat="1" ht="33">
      <c r="A20" s="59"/>
      <c r="B20" s="56" t="s">
        <v>411</v>
      </c>
      <c r="C20" s="501" t="s">
        <v>412</v>
      </c>
      <c r="D20" s="501"/>
      <c r="E20" s="501"/>
      <c r="F20" s="86">
        <v>4</v>
      </c>
      <c r="G20" s="59"/>
      <c r="H20" s="59"/>
      <c r="I20" s="77" t="s">
        <v>296</v>
      </c>
      <c r="J20" s="59"/>
      <c r="K20" s="59"/>
      <c r="L20" s="59"/>
      <c r="M20" s="59"/>
      <c r="N20" s="59"/>
      <c r="O20" s="171"/>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59"/>
      <c r="DD20" s="59"/>
      <c r="DE20" s="59"/>
      <c r="DF20" s="59"/>
      <c r="DG20" s="59"/>
      <c r="DH20" s="59"/>
      <c r="DI20" s="59"/>
      <c r="DJ20" s="59"/>
      <c r="DK20" s="59"/>
      <c r="DL20" s="59"/>
      <c r="DM20" s="59"/>
      <c r="DN20" s="59"/>
      <c r="DO20" s="59"/>
      <c r="DP20" s="59"/>
      <c r="DQ20" s="59"/>
      <c r="DR20" s="59"/>
      <c r="DS20" s="59"/>
      <c r="DT20" s="59"/>
      <c r="DU20" s="59"/>
      <c r="DV20" s="59"/>
      <c r="DW20" s="59"/>
      <c r="DX20" s="59"/>
      <c r="DY20" s="59"/>
      <c r="DZ20" s="59"/>
      <c r="EA20" s="59"/>
      <c r="EB20" s="59"/>
      <c r="EC20" s="59"/>
      <c r="ED20" s="59"/>
      <c r="EE20" s="59"/>
      <c r="EF20" s="59"/>
      <c r="EG20" s="59"/>
      <c r="EH20" s="59"/>
    </row>
    <row r="21" spans="1:138" s="61" customFormat="1" ht="60.6" customHeight="1">
      <c r="A21" s="59"/>
      <c r="B21" s="57" t="s">
        <v>413</v>
      </c>
      <c r="C21" s="501" t="s">
        <v>414</v>
      </c>
      <c r="D21" s="501"/>
      <c r="E21" s="501"/>
      <c r="F21" s="86">
        <v>5</v>
      </c>
      <c r="G21" s="59"/>
      <c r="H21" s="59"/>
      <c r="I21" s="77" t="str">
        <f>C48</f>
        <v>Interrupción o afectación en la prestación del servicio administrativo</v>
      </c>
      <c r="J21" s="59"/>
      <c r="K21" s="59"/>
      <c r="L21" s="59"/>
      <c r="M21" s="59"/>
      <c r="N21" s="59"/>
      <c r="O21" s="171"/>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59"/>
      <c r="CS21" s="59"/>
      <c r="CT21" s="59"/>
      <c r="CU21" s="59"/>
      <c r="CV21" s="59"/>
      <c r="CW21" s="59"/>
      <c r="CX21" s="59"/>
      <c r="CY21" s="59"/>
      <c r="CZ21" s="59"/>
      <c r="DA21" s="59"/>
      <c r="DB21" s="59"/>
      <c r="DC21" s="59"/>
      <c r="DD21" s="59"/>
      <c r="DE21" s="59"/>
      <c r="DF21" s="59"/>
      <c r="DG21" s="59"/>
      <c r="DH21" s="59"/>
      <c r="DI21" s="59"/>
      <c r="DJ21" s="59"/>
      <c r="DK21" s="59"/>
      <c r="DL21" s="59"/>
      <c r="DM21" s="59"/>
      <c r="DN21" s="59"/>
      <c r="DO21" s="59"/>
      <c r="DP21" s="59"/>
      <c r="DQ21" s="59"/>
      <c r="DR21" s="59"/>
      <c r="DS21" s="59"/>
      <c r="DT21" s="59"/>
      <c r="DU21" s="59"/>
      <c r="DV21" s="59"/>
      <c r="DW21" s="59"/>
      <c r="DX21" s="59"/>
      <c r="DY21" s="59"/>
      <c r="DZ21" s="59"/>
      <c r="EA21" s="59"/>
      <c r="EB21" s="59"/>
      <c r="EC21" s="59"/>
      <c r="ED21" s="59"/>
      <c r="EE21" s="59"/>
      <c r="EF21" s="59"/>
      <c r="EG21" s="59"/>
      <c r="EH21" s="59"/>
    </row>
    <row r="22" spans="1:138" s="61" customFormat="1" ht="20.25">
      <c r="A22" s="59"/>
      <c r="B22" s="67"/>
      <c r="C22" s="58"/>
      <c r="D22" s="58"/>
      <c r="E22" s="58"/>
      <c r="F22" s="68"/>
      <c r="G22" s="59"/>
      <c r="H22" s="59"/>
      <c r="I22" s="77" t="str">
        <f>C56</f>
        <v>Afectación Ambiental</v>
      </c>
      <c r="J22" s="59"/>
      <c r="K22" s="59"/>
      <c r="L22" s="59"/>
      <c r="M22" s="59"/>
      <c r="N22" s="59"/>
      <c r="O22" s="170"/>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c r="DD22" s="59"/>
      <c r="DE22" s="59"/>
      <c r="DF22" s="59"/>
      <c r="DG22" s="59"/>
      <c r="DH22" s="59"/>
      <c r="DI22" s="59"/>
      <c r="DJ22" s="59"/>
      <c r="DK22" s="59"/>
      <c r="DL22" s="59"/>
      <c r="DM22" s="59"/>
      <c r="DN22" s="59"/>
      <c r="DO22" s="59"/>
      <c r="DP22" s="59"/>
      <c r="DQ22" s="59"/>
      <c r="DR22" s="59"/>
      <c r="DS22" s="59"/>
      <c r="DT22" s="59"/>
      <c r="DU22" s="59"/>
      <c r="DV22" s="59"/>
      <c r="DW22" s="59"/>
      <c r="DX22" s="59"/>
      <c r="DY22" s="59"/>
      <c r="DZ22" s="59"/>
      <c r="EA22" s="59"/>
      <c r="EB22" s="59"/>
      <c r="EC22" s="59"/>
      <c r="ED22" s="59"/>
      <c r="EE22" s="59"/>
      <c r="EF22" s="59"/>
      <c r="EG22" s="59"/>
      <c r="EH22" s="59"/>
    </row>
    <row r="23" spans="1:138" s="61" customFormat="1" ht="20.25">
      <c r="A23" s="59"/>
      <c r="B23" s="67"/>
      <c r="C23" s="58"/>
      <c r="D23" s="58"/>
      <c r="E23" s="58"/>
      <c r="F23" s="68"/>
      <c r="G23" s="59"/>
      <c r="H23" s="59"/>
      <c r="I23" s="59"/>
      <c r="J23" s="59"/>
      <c r="K23" s="59"/>
      <c r="L23" s="59"/>
      <c r="M23" s="59"/>
      <c r="N23" s="59"/>
      <c r="O23" s="170"/>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c r="DD23" s="59"/>
      <c r="DE23" s="59"/>
      <c r="DF23" s="59"/>
      <c r="DG23" s="59"/>
      <c r="DH23" s="59"/>
      <c r="DI23" s="59"/>
      <c r="DJ23" s="59"/>
      <c r="DK23" s="59"/>
      <c r="DL23" s="59"/>
      <c r="DM23" s="59"/>
      <c r="DN23" s="59"/>
      <c r="DO23" s="59"/>
      <c r="DP23" s="59"/>
      <c r="DQ23" s="59"/>
      <c r="DR23" s="59"/>
      <c r="DS23" s="59"/>
      <c r="DT23" s="59"/>
      <c r="DU23" s="59"/>
      <c r="DV23" s="59"/>
      <c r="DW23" s="59"/>
      <c r="DX23" s="59"/>
      <c r="DY23" s="59"/>
      <c r="DZ23" s="59"/>
      <c r="EA23" s="59"/>
      <c r="EB23" s="59"/>
      <c r="EC23" s="59"/>
      <c r="ED23" s="59"/>
      <c r="EE23" s="59"/>
      <c r="EF23" s="59"/>
      <c r="EG23" s="59"/>
      <c r="EH23" s="59"/>
    </row>
    <row r="24" spans="1:138" s="61" customFormat="1" ht="20.25">
      <c r="A24" s="59"/>
      <c r="B24" s="60"/>
      <c r="C24" s="502" t="s">
        <v>409</v>
      </c>
      <c r="D24" s="502"/>
      <c r="E24" s="502"/>
      <c r="F24" s="68"/>
      <c r="G24" s="59"/>
      <c r="H24" s="59"/>
      <c r="I24" s="59"/>
      <c r="J24" s="59"/>
      <c r="K24" s="59"/>
      <c r="L24" s="59"/>
      <c r="M24" s="59"/>
      <c r="N24" s="59"/>
      <c r="O24" s="170"/>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c r="DD24" s="59"/>
      <c r="DE24" s="59"/>
      <c r="DF24" s="59"/>
      <c r="DG24" s="59"/>
      <c r="DH24" s="59"/>
      <c r="DI24" s="59"/>
      <c r="DJ24" s="59"/>
      <c r="DK24" s="59"/>
      <c r="DL24" s="59"/>
      <c r="DM24" s="59"/>
      <c r="DN24" s="59"/>
      <c r="DO24" s="59"/>
      <c r="DP24" s="59"/>
      <c r="DQ24" s="59"/>
      <c r="DR24" s="59"/>
      <c r="DS24" s="59"/>
      <c r="DT24" s="59"/>
      <c r="DU24" s="59"/>
      <c r="DV24" s="59"/>
      <c r="DW24" s="59"/>
      <c r="DX24" s="59"/>
      <c r="DY24" s="59"/>
      <c r="DZ24" s="59"/>
      <c r="EA24" s="59"/>
      <c r="EB24" s="59"/>
      <c r="EC24" s="59"/>
      <c r="ED24" s="59"/>
      <c r="EE24" s="59"/>
      <c r="EF24" s="59"/>
      <c r="EG24" s="59"/>
      <c r="EH24" s="59"/>
    </row>
    <row r="25" spans="1:138" s="61" customFormat="1" ht="33">
      <c r="A25" s="59"/>
      <c r="B25" s="62" t="s">
        <v>405</v>
      </c>
      <c r="C25" s="501" t="s">
        <v>415</v>
      </c>
      <c r="D25" s="501"/>
      <c r="E25" s="501"/>
      <c r="F25" s="86">
        <v>1</v>
      </c>
      <c r="G25" s="59"/>
      <c r="H25" s="59"/>
      <c r="I25" s="59"/>
      <c r="J25" s="59"/>
      <c r="K25" s="59"/>
      <c r="L25" s="59"/>
      <c r="M25" s="59"/>
      <c r="N25" s="59"/>
      <c r="O25" s="172"/>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c r="DJ25" s="59"/>
      <c r="DK25" s="59"/>
      <c r="DL25" s="59"/>
      <c r="DM25" s="59"/>
      <c r="DN25" s="59"/>
      <c r="DO25" s="59"/>
      <c r="DP25" s="59"/>
      <c r="DQ25" s="59"/>
      <c r="DR25" s="59"/>
      <c r="DS25" s="59"/>
      <c r="DT25" s="59"/>
      <c r="DU25" s="59"/>
      <c r="DV25" s="59"/>
      <c r="DW25" s="59"/>
      <c r="DX25" s="59"/>
      <c r="DY25" s="59"/>
      <c r="DZ25" s="59"/>
      <c r="EA25" s="59"/>
      <c r="EB25" s="59"/>
      <c r="EC25" s="59"/>
      <c r="ED25" s="59"/>
      <c r="EE25" s="59"/>
      <c r="EF25" s="59"/>
      <c r="EG25" s="59"/>
      <c r="EH25" s="59"/>
    </row>
    <row r="26" spans="1:138" s="61" customFormat="1" ht="33">
      <c r="A26" s="59"/>
      <c r="B26" s="63" t="s">
        <v>407</v>
      </c>
      <c r="C26" s="501" t="s">
        <v>416</v>
      </c>
      <c r="D26" s="501"/>
      <c r="E26" s="501"/>
      <c r="F26" s="86">
        <v>2</v>
      </c>
      <c r="G26" s="59"/>
      <c r="H26" s="59"/>
      <c r="I26" s="67"/>
      <c r="J26" s="67"/>
      <c r="K26" s="67"/>
      <c r="L26" s="67"/>
      <c r="M26" s="67"/>
      <c r="N26" s="67"/>
      <c r="O26" s="172"/>
      <c r="P26" s="67"/>
      <c r="Q26" s="67"/>
      <c r="R26" s="67"/>
      <c r="S26" s="67"/>
      <c r="T26" s="67"/>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c r="EB26" s="59"/>
      <c r="EC26" s="59"/>
      <c r="ED26" s="59"/>
      <c r="EE26" s="59"/>
      <c r="EF26" s="59"/>
      <c r="EG26" s="59"/>
      <c r="EH26" s="59"/>
    </row>
    <row r="27" spans="1:138" s="61" customFormat="1" ht="33">
      <c r="A27" s="59"/>
      <c r="B27" s="64" t="s">
        <v>410</v>
      </c>
      <c r="C27" s="501" t="s">
        <v>417</v>
      </c>
      <c r="D27" s="501"/>
      <c r="E27" s="501"/>
      <c r="F27" s="86">
        <v>3</v>
      </c>
      <c r="G27" s="59"/>
      <c r="H27" s="59"/>
      <c r="I27" s="67"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7"/>
      <c r="K27" s="67"/>
      <c r="L27" s="67"/>
      <c r="M27" s="67"/>
      <c r="N27" s="67"/>
      <c r="O27" s="172"/>
      <c r="P27" s="67"/>
      <c r="Q27" s="67"/>
      <c r="R27" s="67"/>
      <c r="S27" s="67"/>
      <c r="T27" s="67"/>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c r="DX27" s="59"/>
      <c r="DY27" s="59"/>
      <c r="DZ27" s="59"/>
      <c r="EA27" s="59"/>
      <c r="EB27" s="59"/>
      <c r="EC27" s="59"/>
      <c r="ED27" s="59"/>
      <c r="EE27" s="59"/>
      <c r="EF27" s="59"/>
      <c r="EG27" s="59"/>
      <c r="EH27" s="59"/>
    </row>
    <row r="28" spans="1:138" s="61" customFormat="1" ht="33">
      <c r="A28" s="59"/>
      <c r="B28" s="65" t="s">
        <v>411</v>
      </c>
      <c r="C28" s="501" t="s">
        <v>418</v>
      </c>
      <c r="D28" s="501"/>
      <c r="E28" s="501"/>
      <c r="F28" s="86">
        <v>4</v>
      </c>
      <c r="G28" s="59"/>
      <c r="H28" s="59"/>
      <c r="I28" s="67" t="str">
        <v xml:space="preserve">Si el hecho llegara a presentarse, tendría bajo impacto o efecto sobre la entidad.
</v>
      </c>
      <c r="J28" s="67"/>
      <c r="K28" s="67"/>
      <c r="L28" s="67"/>
      <c r="M28" s="67"/>
      <c r="N28" s="67"/>
      <c r="O28" s="172"/>
      <c r="P28" s="67"/>
      <c r="Q28" s="67"/>
      <c r="R28" s="67"/>
      <c r="S28" s="67"/>
      <c r="T28" s="67"/>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c r="EB28" s="59"/>
      <c r="EC28" s="59"/>
      <c r="ED28" s="59"/>
      <c r="EE28" s="59"/>
      <c r="EF28" s="59"/>
      <c r="EG28" s="59"/>
      <c r="EH28" s="59"/>
    </row>
    <row r="29" spans="1:138" s="61" customFormat="1" ht="33">
      <c r="A29" s="59"/>
      <c r="B29" s="66" t="s">
        <v>413</v>
      </c>
      <c r="C29" s="501" t="s">
        <v>419</v>
      </c>
      <c r="D29" s="501"/>
      <c r="E29" s="501"/>
      <c r="F29" s="86">
        <v>5</v>
      </c>
      <c r="G29" s="59"/>
      <c r="H29" s="59"/>
      <c r="I29" s="67" t="str">
        <v xml:space="preserve">Si el hecho llegara a presentarse, tendría medianas consecuencias o efectos sobre la entidad.
</v>
      </c>
      <c r="J29" s="67"/>
      <c r="K29" s="67"/>
      <c r="L29" s="67"/>
      <c r="M29" s="67"/>
      <c r="N29" s="67"/>
      <c r="O29" s="172"/>
      <c r="P29" s="67"/>
      <c r="Q29" s="67"/>
      <c r="R29" s="67"/>
      <c r="S29" s="67"/>
      <c r="T29" s="67"/>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c r="DJ29" s="59"/>
      <c r="DK29" s="59"/>
      <c r="DL29" s="59"/>
      <c r="DM29" s="59"/>
      <c r="DN29" s="59"/>
      <c r="DO29" s="59"/>
      <c r="DP29" s="59"/>
      <c r="DQ29" s="59"/>
      <c r="DR29" s="59"/>
      <c r="DS29" s="59"/>
      <c r="DT29" s="59"/>
      <c r="DU29" s="59"/>
      <c r="DV29" s="59"/>
      <c r="DW29" s="59"/>
      <c r="DX29" s="59"/>
      <c r="DY29" s="59"/>
      <c r="DZ29" s="59"/>
      <c r="EA29" s="59"/>
      <c r="EB29" s="59"/>
      <c r="EC29" s="59"/>
      <c r="ED29" s="59"/>
      <c r="EE29" s="59"/>
      <c r="EF29" s="59"/>
      <c r="EG29" s="59"/>
      <c r="EH29" s="59"/>
    </row>
    <row r="30" spans="1:138" s="61" customFormat="1" ht="20.25">
      <c r="A30" s="59"/>
      <c r="B30" s="67"/>
      <c r="C30" s="58"/>
      <c r="D30" s="58"/>
      <c r="E30" s="58"/>
      <c r="F30" s="68"/>
      <c r="G30" s="59"/>
      <c r="H30" s="59"/>
      <c r="I30" s="67" t="str">
        <v xml:space="preserve">Si el hecho llegara a presentarse, tendría altas consecuencias o efectos sobre la entidad
</v>
      </c>
      <c r="J30" s="67"/>
      <c r="K30" s="67"/>
      <c r="L30" s="67"/>
      <c r="M30" s="67"/>
      <c r="N30" s="67"/>
      <c r="O30" s="170"/>
      <c r="P30" s="67"/>
      <c r="Q30" s="67"/>
      <c r="R30" s="67"/>
      <c r="S30" s="67"/>
      <c r="T30" s="67"/>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c r="DJ30" s="59"/>
      <c r="DK30" s="59"/>
      <c r="DL30" s="59"/>
      <c r="DM30" s="59"/>
      <c r="DN30" s="59"/>
      <c r="DO30" s="59"/>
      <c r="DP30" s="59"/>
      <c r="DQ30" s="59"/>
      <c r="DR30" s="59"/>
      <c r="DS30" s="59"/>
      <c r="DT30" s="59"/>
      <c r="DU30" s="59"/>
      <c r="DV30" s="59"/>
      <c r="DW30" s="59"/>
      <c r="DX30" s="59"/>
      <c r="DY30" s="59"/>
      <c r="DZ30" s="59"/>
      <c r="EA30" s="59"/>
      <c r="EB30" s="59"/>
      <c r="EC30" s="59"/>
      <c r="ED30" s="59"/>
      <c r="EE30" s="59"/>
      <c r="EF30" s="59"/>
      <c r="EG30" s="59"/>
      <c r="EH30" s="59"/>
    </row>
    <row r="31" spans="1:138" s="59" customFormat="1" ht="20.25">
      <c r="B31" s="69"/>
      <c r="C31" s="69"/>
      <c r="D31" s="69"/>
      <c r="E31" s="69"/>
      <c r="F31" s="68"/>
      <c r="I31" s="67" t="str">
        <v xml:space="preserve">Si el hecho llegara a presentarse, tendría desastrosas consecuencias o efectos sobre la entidad.
</v>
      </c>
      <c r="J31" s="67"/>
      <c r="K31" s="67"/>
      <c r="L31" s="67"/>
      <c r="M31" s="67"/>
      <c r="N31" s="67"/>
      <c r="O31" s="170"/>
      <c r="P31" s="67"/>
      <c r="Q31" s="67"/>
      <c r="R31" s="67"/>
      <c r="S31" s="67"/>
      <c r="T31" s="67"/>
    </row>
    <row r="32" spans="1:138" s="59" customFormat="1" ht="20.25">
      <c r="B32" s="84"/>
      <c r="C32" s="503" t="s">
        <v>293</v>
      </c>
      <c r="D32" s="503"/>
      <c r="E32" s="503"/>
      <c r="F32" s="68"/>
      <c r="I32" s="67"/>
      <c r="J32" s="67"/>
      <c r="K32" s="67"/>
      <c r="L32" s="67"/>
      <c r="M32" s="67"/>
      <c r="N32" s="67"/>
      <c r="O32" s="170"/>
      <c r="P32" s="67"/>
      <c r="Q32" s="67"/>
      <c r="R32" s="67"/>
      <c r="S32" s="67"/>
      <c r="T32" s="67"/>
    </row>
    <row r="33" spans="2:20" s="59" customFormat="1" ht="20.25">
      <c r="B33" s="50" t="s">
        <v>405</v>
      </c>
      <c r="C33" s="501" t="s">
        <v>294</v>
      </c>
      <c r="D33" s="501"/>
      <c r="E33" s="501"/>
      <c r="F33" s="87">
        <v>1</v>
      </c>
      <c r="I33" s="67"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7"/>
      <c r="K33" s="67"/>
      <c r="L33" s="67"/>
      <c r="M33" s="67"/>
      <c r="N33" s="67"/>
      <c r="O33" s="170"/>
      <c r="P33" s="67"/>
      <c r="Q33" s="67"/>
      <c r="R33" s="67"/>
      <c r="S33" s="67"/>
      <c r="T33" s="67"/>
    </row>
    <row r="34" spans="2:20" s="59" customFormat="1" ht="20.25">
      <c r="B34" s="54" t="s">
        <v>407</v>
      </c>
      <c r="C34" s="501" t="s">
        <v>420</v>
      </c>
      <c r="D34" s="501"/>
      <c r="E34" s="501"/>
      <c r="F34" s="87">
        <v>2</v>
      </c>
      <c r="I34" s="67" t="str">
        <v xml:space="preserve">Si el hecho llegara a presentarse, tendría bajo impacto o efecto sobre la entidad.
</v>
      </c>
      <c r="J34" s="67"/>
      <c r="K34" s="67"/>
      <c r="L34" s="67"/>
      <c r="M34" s="67"/>
      <c r="N34" s="67"/>
      <c r="O34" s="170"/>
      <c r="P34" s="67"/>
      <c r="Q34" s="67"/>
      <c r="R34" s="67"/>
      <c r="S34" s="67"/>
      <c r="T34" s="67"/>
    </row>
    <row r="35" spans="2:20" s="59" customFormat="1" ht="20.25">
      <c r="B35" s="55" t="s">
        <v>410</v>
      </c>
      <c r="C35" s="501" t="s">
        <v>421</v>
      </c>
      <c r="D35" s="501"/>
      <c r="E35" s="501"/>
      <c r="F35" s="87">
        <v>3</v>
      </c>
      <c r="I35" s="67" t="str">
        <v xml:space="preserve">Si el hecho llegara a presentarse, tendría medianas consecuencias o efectos sobre la entidad.
</v>
      </c>
      <c r="J35" s="67"/>
      <c r="K35" s="67"/>
      <c r="L35" s="67"/>
      <c r="M35" s="67"/>
      <c r="N35" s="67"/>
      <c r="O35" s="170"/>
      <c r="P35" s="67"/>
      <c r="Q35" s="67"/>
      <c r="R35" s="67"/>
      <c r="S35" s="67"/>
      <c r="T35" s="67"/>
    </row>
    <row r="36" spans="2:20" s="59" customFormat="1" ht="20.25">
      <c r="B36" s="56" t="s">
        <v>411</v>
      </c>
      <c r="C36" s="501" t="s">
        <v>422</v>
      </c>
      <c r="D36" s="501"/>
      <c r="E36" s="501"/>
      <c r="F36" s="87">
        <v>4</v>
      </c>
      <c r="I36" s="67" t="str">
        <v xml:space="preserve">Si el hecho llegara a presentarse, tendría altas consecuencias o efectos sobre la entidad
</v>
      </c>
      <c r="J36" s="67"/>
      <c r="K36" s="67"/>
      <c r="L36" s="67"/>
      <c r="M36" s="67"/>
      <c r="N36" s="67"/>
      <c r="O36" s="170"/>
      <c r="P36" s="67"/>
      <c r="Q36" s="67"/>
      <c r="R36" s="67"/>
      <c r="S36" s="67"/>
      <c r="T36" s="67"/>
    </row>
    <row r="37" spans="2:20" s="59" customFormat="1" ht="20.25">
      <c r="B37" s="57" t="s">
        <v>413</v>
      </c>
      <c r="C37" s="501" t="s">
        <v>423</v>
      </c>
      <c r="D37" s="501"/>
      <c r="E37" s="501"/>
      <c r="F37" s="87">
        <v>5</v>
      </c>
      <c r="I37" s="67" t="str">
        <v xml:space="preserve">Si el hecho llegara a presentarse, tendría desastrosas consecuencias o efectos sobre la entidad.
</v>
      </c>
      <c r="J37" s="67"/>
      <c r="K37" s="67"/>
      <c r="L37" s="67"/>
      <c r="M37" s="67"/>
      <c r="N37" s="67"/>
      <c r="O37" s="170"/>
      <c r="P37" s="67"/>
      <c r="Q37" s="67"/>
      <c r="R37" s="67"/>
      <c r="S37" s="67"/>
      <c r="T37" s="67"/>
    </row>
    <row r="38" spans="2:20" s="59" customFormat="1" ht="20.25">
      <c r="B38" s="69"/>
      <c r="C38" s="69"/>
      <c r="D38" s="69"/>
      <c r="E38" s="69"/>
      <c r="F38" s="68"/>
      <c r="I38" s="67"/>
      <c r="J38" s="67"/>
      <c r="K38" s="67"/>
      <c r="L38" s="67"/>
      <c r="M38" s="67"/>
      <c r="N38" s="67"/>
      <c r="O38" s="170"/>
      <c r="P38" s="67"/>
      <c r="Q38" s="67"/>
      <c r="R38" s="67"/>
      <c r="S38" s="67"/>
      <c r="T38" s="67"/>
    </row>
    <row r="39" spans="2:20" s="59" customFormat="1" ht="20.25">
      <c r="B39" s="69"/>
      <c r="C39" s="69"/>
      <c r="D39" s="69"/>
      <c r="E39" s="69"/>
      <c r="F39" s="68"/>
      <c r="O39" s="170"/>
    </row>
    <row r="40" spans="2:20" s="59" customFormat="1" ht="20.25">
      <c r="B40" s="60"/>
      <c r="C40" s="503" t="s">
        <v>296</v>
      </c>
      <c r="D40" s="503"/>
      <c r="E40" s="503"/>
      <c r="F40" s="68"/>
      <c r="O40" s="170"/>
    </row>
    <row r="41" spans="2:20" s="59" customFormat="1" ht="20.25">
      <c r="B41" s="88" t="s">
        <v>405</v>
      </c>
      <c r="C41" s="501" t="s">
        <v>297</v>
      </c>
      <c r="D41" s="501"/>
      <c r="E41" s="501"/>
      <c r="F41" s="87">
        <v>1</v>
      </c>
      <c r="O41" s="170"/>
    </row>
    <row r="42" spans="2:20" s="59" customFormat="1" ht="20.25">
      <c r="B42" s="89" t="s">
        <v>407</v>
      </c>
      <c r="C42" s="501" t="s">
        <v>424</v>
      </c>
      <c r="D42" s="501"/>
      <c r="E42" s="501"/>
      <c r="F42" s="87">
        <v>2</v>
      </c>
      <c r="O42" s="170"/>
    </row>
    <row r="43" spans="2:20" s="59" customFormat="1" ht="20.25">
      <c r="B43" s="90" t="s">
        <v>410</v>
      </c>
      <c r="C43" s="501" t="s">
        <v>425</v>
      </c>
      <c r="D43" s="501"/>
      <c r="E43" s="501"/>
      <c r="F43" s="87">
        <v>3</v>
      </c>
      <c r="O43" s="170"/>
    </row>
    <row r="44" spans="2:20" s="59" customFormat="1" ht="20.25">
      <c r="B44" s="91" t="s">
        <v>411</v>
      </c>
      <c r="C44" s="501" t="s">
        <v>426</v>
      </c>
      <c r="D44" s="501"/>
      <c r="E44" s="501"/>
      <c r="F44" s="87">
        <v>4</v>
      </c>
      <c r="O44" s="170"/>
    </row>
    <row r="45" spans="2:20" s="59" customFormat="1" ht="20.25">
      <c r="B45" s="92" t="s">
        <v>413</v>
      </c>
      <c r="C45" s="501" t="s">
        <v>427</v>
      </c>
      <c r="D45" s="501"/>
      <c r="E45" s="501"/>
      <c r="F45" s="87">
        <v>5</v>
      </c>
      <c r="O45" s="170"/>
    </row>
    <row r="46" spans="2:20" s="59" customFormat="1" ht="20.25">
      <c r="B46" s="67"/>
      <c r="C46" s="67" t="s">
        <v>428</v>
      </c>
      <c r="D46" s="67"/>
      <c r="F46" s="68"/>
      <c r="O46" s="170"/>
    </row>
    <row r="47" spans="2:20" s="59" customFormat="1" ht="20.25">
      <c r="B47" s="67"/>
      <c r="C47" s="67"/>
      <c r="D47" s="67"/>
      <c r="F47" s="68"/>
      <c r="O47" s="170"/>
    </row>
    <row r="48" spans="2:20" s="59" customFormat="1" ht="20.25">
      <c r="B48" s="60"/>
      <c r="C48" s="502" t="s">
        <v>312</v>
      </c>
      <c r="D48" s="502"/>
      <c r="E48" s="502"/>
      <c r="F48" s="68"/>
      <c r="O48" s="170"/>
    </row>
    <row r="49" spans="2:15" s="59" customFormat="1" ht="20.25" customHeight="1">
      <c r="B49" s="62" t="s">
        <v>405</v>
      </c>
      <c r="C49" s="498" t="s">
        <v>313</v>
      </c>
      <c r="D49" s="499"/>
      <c r="E49" s="500"/>
      <c r="F49" s="53">
        <v>1</v>
      </c>
      <c r="O49" s="170"/>
    </row>
    <row r="50" spans="2:15" s="59" customFormat="1" ht="20.25" customHeight="1">
      <c r="B50" s="63" t="s">
        <v>407</v>
      </c>
      <c r="C50" s="498" t="s">
        <v>429</v>
      </c>
      <c r="D50" s="499"/>
      <c r="E50" s="500"/>
      <c r="F50" s="53">
        <v>2</v>
      </c>
      <c r="O50" s="170"/>
    </row>
    <row r="51" spans="2:15" s="59" customFormat="1" ht="20.25" customHeight="1">
      <c r="B51" s="64" t="s">
        <v>410</v>
      </c>
      <c r="C51" s="498" t="s">
        <v>430</v>
      </c>
      <c r="D51" s="499"/>
      <c r="E51" s="500"/>
      <c r="F51" s="53">
        <v>3</v>
      </c>
      <c r="O51" s="170"/>
    </row>
    <row r="52" spans="2:15" s="59" customFormat="1" ht="20.25" customHeight="1">
      <c r="B52" s="65" t="s">
        <v>411</v>
      </c>
      <c r="C52" s="498" t="s">
        <v>431</v>
      </c>
      <c r="D52" s="499"/>
      <c r="E52" s="500"/>
      <c r="F52" s="53">
        <v>4</v>
      </c>
      <c r="O52" s="170"/>
    </row>
    <row r="53" spans="2:15" s="59" customFormat="1" ht="20.25" customHeight="1">
      <c r="B53" s="66" t="s">
        <v>413</v>
      </c>
      <c r="C53" s="498" t="s">
        <v>432</v>
      </c>
      <c r="D53" s="499"/>
      <c r="E53" s="500"/>
      <c r="F53" s="53">
        <v>5</v>
      </c>
      <c r="O53" s="170"/>
    </row>
    <row r="54" spans="2:15" s="59" customFormat="1" ht="20.25">
      <c r="B54" s="67"/>
      <c r="C54" s="67"/>
      <c r="D54" s="67"/>
      <c r="E54" s="67"/>
      <c r="F54" s="68"/>
      <c r="O54" s="170"/>
    </row>
    <row r="55" spans="2:15" s="59" customFormat="1" ht="20.25">
      <c r="O55" s="170"/>
    </row>
    <row r="56" spans="2:15" s="59" customFormat="1" ht="20.25" customHeight="1">
      <c r="B56" s="60"/>
      <c r="C56" s="80" t="s">
        <v>403</v>
      </c>
      <c r="D56" s="80"/>
      <c r="E56" s="80"/>
      <c r="F56" s="68"/>
      <c r="O56" s="170"/>
    </row>
    <row r="57" spans="2:15" s="59" customFormat="1" ht="20.25" customHeight="1">
      <c r="B57" s="62" t="s">
        <v>405</v>
      </c>
      <c r="C57" s="495" t="s">
        <v>433</v>
      </c>
      <c r="D57" s="496"/>
      <c r="E57" s="497"/>
      <c r="F57" s="53">
        <v>1</v>
      </c>
      <c r="O57" s="170"/>
    </row>
    <row r="58" spans="2:15" s="59" customFormat="1" ht="20.25" customHeight="1">
      <c r="B58" s="63" t="s">
        <v>407</v>
      </c>
      <c r="C58" s="495" t="s">
        <v>434</v>
      </c>
      <c r="D58" s="496"/>
      <c r="E58" s="497"/>
      <c r="F58" s="53">
        <v>2</v>
      </c>
      <c r="O58" s="170"/>
    </row>
    <row r="59" spans="2:15" s="59" customFormat="1" ht="20.25" customHeight="1">
      <c r="B59" s="64" t="s">
        <v>410</v>
      </c>
      <c r="C59" s="495" t="s">
        <v>435</v>
      </c>
      <c r="D59" s="496"/>
      <c r="E59" s="497"/>
      <c r="F59" s="53">
        <v>3</v>
      </c>
      <c r="O59" s="170"/>
    </row>
    <row r="60" spans="2:15" s="59" customFormat="1" ht="20.25" customHeight="1">
      <c r="B60" s="65" t="s">
        <v>411</v>
      </c>
      <c r="C60" s="495" t="s">
        <v>436</v>
      </c>
      <c r="D60" s="496"/>
      <c r="E60" s="497"/>
      <c r="F60" s="53">
        <v>4</v>
      </c>
      <c r="O60" s="170"/>
    </row>
    <row r="61" spans="2:15" s="59" customFormat="1" ht="20.25" customHeight="1">
      <c r="B61" s="66" t="s">
        <v>413</v>
      </c>
      <c r="C61" s="495" t="s">
        <v>437</v>
      </c>
      <c r="D61" s="496"/>
      <c r="E61" s="497"/>
      <c r="F61" s="53">
        <v>5</v>
      </c>
      <c r="O61" s="170"/>
    </row>
    <row r="62" spans="2:15" s="59" customFormat="1" ht="20.25">
      <c r="E62" s="70"/>
      <c r="O62" s="170"/>
    </row>
    <row r="63" spans="2:15" s="59" customFormat="1" ht="20.25">
      <c r="E63" s="70"/>
      <c r="O63" s="170"/>
    </row>
    <row r="64" spans="2:15" s="59" customFormat="1" ht="20.25">
      <c r="E64" s="70"/>
      <c r="O64" s="170"/>
    </row>
    <row r="65" spans="5:15" s="59" customFormat="1" ht="20.25">
      <c r="E65" s="70"/>
      <c r="O65" s="170"/>
    </row>
    <row r="66" spans="5:15" s="59" customFormat="1" ht="20.25">
      <c r="E66" s="70"/>
      <c r="O66" s="170"/>
    </row>
    <row r="67" spans="5:15" s="59" customFormat="1" ht="20.25">
      <c r="E67" s="70"/>
      <c r="O67" s="170"/>
    </row>
    <row r="68" spans="5:15" s="59" customFormat="1" ht="20.25">
      <c r="E68" s="70"/>
      <c r="O68" s="170"/>
    </row>
    <row r="69" spans="5:15" s="59" customFormat="1" ht="20.25">
      <c r="E69" s="70"/>
      <c r="O69" s="170"/>
    </row>
    <row r="70" spans="5:15" s="59" customFormat="1" ht="20.25">
      <c r="E70" s="70"/>
      <c r="O70" s="170"/>
    </row>
    <row r="71" spans="5:15" s="59" customFormat="1" ht="20.25">
      <c r="E71" s="70"/>
      <c r="O71" s="170"/>
    </row>
    <row r="72" spans="5:15" s="59" customFormat="1" ht="20.25">
      <c r="E72" s="70"/>
      <c r="O72" s="170"/>
    </row>
    <row r="73" spans="5:15" s="59" customFormat="1" ht="20.25">
      <c r="E73" s="70"/>
      <c r="O73" s="170"/>
    </row>
    <row r="74" spans="5:15" s="59" customFormat="1" ht="20.25">
      <c r="E74" s="70"/>
      <c r="O74" s="170"/>
    </row>
    <row r="75" spans="5:15" s="59" customFormat="1" ht="20.25">
      <c r="E75" s="70"/>
      <c r="O75" s="170"/>
    </row>
    <row r="76" spans="5:15" s="59" customFormat="1" ht="20.25">
      <c r="E76" s="70"/>
      <c r="O76" s="170"/>
    </row>
    <row r="77" spans="5:15" s="59" customFormat="1" ht="20.25">
      <c r="E77" s="70"/>
      <c r="O77" s="170"/>
    </row>
    <row r="78" spans="5:15" s="59" customFormat="1" ht="20.25">
      <c r="E78" s="70"/>
      <c r="O78" s="170"/>
    </row>
    <row r="79" spans="5:15" s="59" customFormat="1" ht="20.25">
      <c r="E79" s="70"/>
      <c r="O79" s="170"/>
    </row>
    <row r="80" spans="5:15" s="59" customFormat="1" ht="20.25">
      <c r="E80" s="70"/>
      <c r="O80" s="170"/>
    </row>
    <row r="81" spans="5:15" s="59" customFormat="1" ht="20.25">
      <c r="E81" s="70"/>
      <c r="O81" s="170"/>
    </row>
    <row r="82" spans="5:15" s="59" customFormat="1" ht="20.25">
      <c r="E82" s="70"/>
      <c r="O82" s="170"/>
    </row>
    <row r="83" spans="5:15" s="59" customFormat="1" ht="20.25">
      <c r="E83" s="70"/>
      <c r="O83" s="170"/>
    </row>
    <row r="84" spans="5:15" s="59" customFormat="1" ht="20.25">
      <c r="E84" s="70"/>
      <c r="O84" s="170"/>
    </row>
    <row r="85" spans="5:15" s="59" customFormat="1" ht="20.25">
      <c r="E85" s="70"/>
      <c r="O85" s="170"/>
    </row>
    <row r="86" spans="5:15" s="59" customFormat="1" ht="20.25">
      <c r="E86" s="70"/>
      <c r="O86" s="170"/>
    </row>
    <row r="87" spans="5:15" s="59" customFormat="1" ht="20.25">
      <c r="E87" s="70"/>
      <c r="O87" s="170"/>
    </row>
    <row r="88" spans="5:15" s="59" customFormat="1" ht="20.25">
      <c r="E88" s="70"/>
      <c r="O88" s="170"/>
    </row>
    <row r="89" spans="5:15" s="59" customFormat="1" ht="20.25">
      <c r="E89" s="70"/>
      <c r="O89" s="170"/>
    </row>
    <row r="90" spans="5:15" s="59" customFormat="1" ht="20.25">
      <c r="E90" s="70"/>
      <c r="O90" s="170"/>
    </row>
    <row r="91" spans="5:15" s="59" customFormat="1" ht="20.25">
      <c r="E91" s="70"/>
      <c r="O91" s="170"/>
    </row>
    <row r="92" spans="5:15" s="59" customFormat="1" ht="20.25">
      <c r="E92" s="70"/>
      <c r="O92" s="170"/>
    </row>
    <row r="93" spans="5:15" s="59" customFormat="1" ht="20.25">
      <c r="E93" s="70"/>
      <c r="O93" s="170"/>
    </row>
    <row r="94" spans="5:15" s="59" customFormat="1" ht="20.25">
      <c r="E94" s="70"/>
      <c r="O94" s="170"/>
    </row>
    <row r="95" spans="5:15" s="59" customFormat="1" ht="20.25">
      <c r="E95" s="70"/>
      <c r="O95" s="170"/>
    </row>
    <row r="96" spans="5:15" s="59" customFormat="1" ht="20.25">
      <c r="E96" s="70"/>
      <c r="O96" s="170"/>
    </row>
    <row r="97" spans="5:15" s="59" customFormat="1" ht="20.25">
      <c r="E97" s="70"/>
      <c r="O97" s="170"/>
    </row>
    <row r="98" spans="5:15" s="59" customFormat="1" ht="20.25">
      <c r="E98" s="70"/>
      <c r="O98" s="170"/>
    </row>
    <row r="99" spans="5:15" s="59" customFormat="1" ht="20.25">
      <c r="E99" s="70"/>
      <c r="O99" s="170"/>
    </row>
    <row r="100" spans="5:15" s="59" customFormat="1" ht="20.25">
      <c r="E100" s="70"/>
      <c r="O100" s="170"/>
    </row>
    <row r="101" spans="5:15" s="59" customFormat="1" ht="20.25">
      <c r="E101" s="70"/>
      <c r="O101" s="170"/>
    </row>
    <row r="102" spans="5:15" s="59" customFormat="1" ht="20.25">
      <c r="E102" s="70"/>
      <c r="O102" s="170"/>
    </row>
    <row r="103" spans="5:15" s="59" customFormat="1" ht="20.25">
      <c r="E103" s="70"/>
      <c r="O103" s="170"/>
    </row>
    <row r="104" spans="5:15" s="59" customFormat="1" ht="20.25">
      <c r="E104" s="70"/>
      <c r="O104" s="170"/>
    </row>
    <row r="105" spans="5:15" s="59" customFormat="1" ht="20.25">
      <c r="E105" s="70"/>
      <c r="O105" s="170"/>
    </row>
    <row r="106" spans="5:15" s="59" customFormat="1" ht="20.25">
      <c r="E106" s="70"/>
      <c r="O106" s="170"/>
    </row>
    <row r="107" spans="5:15" s="59" customFormat="1" ht="20.25">
      <c r="E107" s="70"/>
      <c r="O107" s="170"/>
    </row>
    <row r="108" spans="5:15" s="59" customFormat="1" ht="20.25">
      <c r="E108" s="70"/>
      <c r="O108" s="170"/>
    </row>
    <row r="109" spans="5:15" s="59" customFormat="1" ht="20.25">
      <c r="E109" s="70"/>
      <c r="O109" s="170"/>
    </row>
    <row r="110" spans="5:15" s="59" customFormat="1" ht="20.25">
      <c r="E110" s="70"/>
      <c r="O110" s="170"/>
    </row>
    <row r="111" spans="5:15" s="59" customFormat="1" ht="20.25">
      <c r="E111" s="70"/>
      <c r="O111" s="170"/>
    </row>
    <row r="112" spans="5:15" s="59" customFormat="1" ht="20.25">
      <c r="E112" s="70"/>
      <c r="O112" s="170"/>
    </row>
    <row r="113" spans="5:15" s="59" customFormat="1" ht="20.25">
      <c r="E113" s="70"/>
      <c r="O113" s="170"/>
    </row>
    <row r="114" spans="5:15" s="59" customFormat="1" ht="20.25">
      <c r="E114" s="70"/>
      <c r="O114" s="170"/>
    </row>
    <row r="115" spans="5:15" s="59" customFormat="1" ht="20.25">
      <c r="E115" s="70"/>
      <c r="O115" s="170"/>
    </row>
    <row r="116" spans="5:15" s="59" customFormat="1" ht="20.25">
      <c r="E116" s="70"/>
      <c r="O116" s="170"/>
    </row>
    <row r="117" spans="5:15" s="59" customFormat="1" ht="20.25">
      <c r="E117" s="70"/>
      <c r="O117" s="170"/>
    </row>
    <row r="118" spans="5:15" s="59" customFormat="1" ht="20.25">
      <c r="E118" s="70"/>
      <c r="O118" s="170"/>
    </row>
    <row r="119" spans="5:15" s="59" customFormat="1" ht="20.25">
      <c r="E119" s="70"/>
      <c r="O119" s="170"/>
    </row>
    <row r="120" spans="5:15" s="59" customFormat="1" ht="20.25">
      <c r="E120" s="70"/>
      <c r="O120" s="170"/>
    </row>
    <row r="121" spans="5:15" s="59" customFormat="1" ht="20.25">
      <c r="E121" s="70"/>
      <c r="O121" s="170"/>
    </row>
    <row r="122" spans="5:15" s="59" customFormat="1" ht="20.25">
      <c r="E122" s="70"/>
      <c r="O122" s="170"/>
    </row>
    <row r="123" spans="5:15" s="59" customFormat="1" ht="20.25">
      <c r="E123" s="70"/>
      <c r="O123" s="170"/>
    </row>
    <row r="124" spans="5:15" s="59" customFormat="1" ht="20.25">
      <c r="E124" s="70"/>
      <c r="O124" s="170"/>
    </row>
    <row r="125" spans="5:15" s="59" customFormat="1" ht="20.25">
      <c r="E125" s="70"/>
      <c r="O125" s="170"/>
    </row>
    <row r="126" spans="5:15" s="59" customFormat="1" ht="20.25">
      <c r="E126" s="70"/>
      <c r="O126" s="170"/>
    </row>
    <row r="127" spans="5:15" s="59" customFormat="1" ht="20.25">
      <c r="E127" s="70"/>
      <c r="O127" s="170"/>
    </row>
    <row r="128" spans="5:15" s="59" customFormat="1" ht="20.25">
      <c r="E128" s="70"/>
      <c r="O128" s="170"/>
    </row>
    <row r="129" spans="5:15" s="59" customFormat="1" ht="20.25">
      <c r="E129" s="70"/>
      <c r="O129" s="170"/>
    </row>
    <row r="130" spans="5:15" s="59" customFormat="1" ht="20.25">
      <c r="E130" s="70"/>
      <c r="O130" s="170"/>
    </row>
    <row r="131" spans="5:15" s="59" customFormat="1" ht="20.25">
      <c r="E131" s="70"/>
      <c r="O131" s="170"/>
    </row>
    <row r="132" spans="5:15" s="59" customFormat="1" ht="20.25">
      <c r="E132" s="70"/>
      <c r="O132" s="170"/>
    </row>
    <row r="133" spans="5:15" s="59" customFormat="1" ht="20.25">
      <c r="E133" s="70"/>
      <c r="O133" s="170"/>
    </row>
    <row r="134" spans="5:15" s="59" customFormat="1" ht="20.25">
      <c r="E134" s="70"/>
      <c r="O134" s="170"/>
    </row>
    <row r="135" spans="5:15" s="59" customFormat="1" ht="20.25">
      <c r="E135" s="70"/>
      <c r="O135" s="170"/>
    </row>
    <row r="136" spans="5:15" s="59" customFormat="1" ht="20.25">
      <c r="E136" s="70"/>
      <c r="O136" s="170"/>
    </row>
    <row r="137" spans="5:15" s="59" customFormat="1" ht="20.25">
      <c r="E137" s="70"/>
      <c r="O137" s="170"/>
    </row>
    <row r="138" spans="5:15" s="59" customFormat="1" ht="20.25">
      <c r="E138" s="70"/>
      <c r="O138" s="170"/>
    </row>
    <row r="139" spans="5:15" s="59" customFormat="1" ht="20.25">
      <c r="E139" s="70"/>
      <c r="O139" s="170"/>
    </row>
    <row r="140" spans="5:15" s="59" customFormat="1" ht="20.25">
      <c r="E140" s="70"/>
      <c r="O140" s="170"/>
    </row>
    <row r="141" spans="5:15" s="59" customFormat="1" ht="20.25">
      <c r="E141" s="70"/>
      <c r="O141" s="170"/>
    </row>
    <row r="142" spans="5:15" s="59" customFormat="1" ht="20.25">
      <c r="E142" s="70"/>
      <c r="O142" s="170"/>
    </row>
    <row r="143" spans="5:15" s="59" customFormat="1" ht="20.25">
      <c r="E143" s="70"/>
      <c r="O143" s="170"/>
    </row>
    <row r="144" spans="5:15" s="59" customFormat="1" ht="20.25">
      <c r="E144" s="70"/>
      <c r="O144" s="170"/>
    </row>
    <row r="145" spans="5:15" s="59" customFormat="1" ht="20.25">
      <c r="E145" s="70"/>
      <c r="O145" s="170"/>
    </row>
    <row r="146" spans="5:15" s="59" customFormat="1" ht="20.25">
      <c r="E146" s="70"/>
      <c r="O146" s="170"/>
    </row>
    <row r="147" spans="5:15" s="59" customFormat="1" ht="20.25">
      <c r="E147" s="70"/>
      <c r="O147" s="170"/>
    </row>
    <row r="148" spans="5:15" s="59" customFormat="1" ht="20.25">
      <c r="E148" s="70"/>
      <c r="O148" s="170"/>
    </row>
    <row r="149" spans="5:15" s="59" customFormat="1" ht="20.25">
      <c r="E149" s="70"/>
      <c r="O149" s="170"/>
    </row>
    <row r="150" spans="5:15" s="59" customFormat="1" ht="20.25">
      <c r="E150" s="70"/>
      <c r="O150" s="170"/>
    </row>
    <row r="151" spans="5:15" s="59" customFormat="1" ht="20.25">
      <c r="E151" s="70"/>
      <c r="O151" s="170"/>
    </row>
    <row r="152" spans="5:15" s="59" customFormat="1" ht="20.25">
      <c r="E152" s="70"/>
      <c r="O152" s="170"/>
    </row>
    <row r="153" spans="5:15" s="59" customFormat="1" ht="20.25">
      <c r="E153" s="70"/>
      <c r="O153" s="170"/>
    </row>
    <row r="154" spans="5:15" s="59" customFormat="1" ht="20.25">
      <c r="E154" s="70"/>
      <c r="O154" s="170"/>
    </row>
    <row r="155" spans="5:15" s="59" customFormat="1" ht="20.25">
      <c r="E155" s="70"/>
      <c r="O155" s="170"/>
    </row>
    <row r="156" spans="5:15" s="59" customFormat="1" ht="20.25">
      <c r="E156" s="70"/>
      <c r="O156" s="170"/>
    </row>
    <row r="157" spans="5:15" s="59" customFormat="1" ht="20.25">
      <c r="E157" s="70"/>
      <c r="O157" s="170"/>
    </row>
    <row r="158" spans="5:15" s="59" customFormat="1" ht="20.25">
      <c r="E158" s="70"/>
      <c r="O158" s="170"/>
    </row>
    <row r="159" spans="5:15" s="59" customFormat="1" ht="20.25">
      <c r="E159" s="70"/>
      <c r="O159" s="170"/>
    </row>
    <row r="160" spans="5:15" s="59" customFormat="1" ht="20.25">
      <c r="E160" s="70"/>
      <c r="O160" s="170"/>
    </row>
    <row r="161" spans="5:15" s="59" customFormat="1" ht="20.25">
      <c r="E161" s="70"/>
      <c r="O161" s="170"/>
    </row>
    <row r="162" spans="5:15" s="59" customFormat="1" ht="20.25">
      <c r="E162" s="70"/>
      <c r="O162" s="170"/>
    </row>
    <row r="163" spans="5:15" s="59" customFormat="1" ht="20.25">
      <c r="E163" s="70"/>
      <c r="O163" s="170"/>
    </row>
    <row r="164" spans="5:15" s="59" customFormat="1" ht="20.25">
      <c r="E164" s="70"/>
      <c r="O164" s="170"/>
    </row>
    <row r="165" spans="5:15" s="59" customFormat="1" ht="20.25">
      <c r="E165" s="70"/>
      <c r="O165" s="170"/>
    </row>
    <row r="166" spans="5:15" s="59" customFormat="1" ht="20.25">
      <c r="E166" s="70"/>
      <c r="O166" s="170"/>
    </row>
    <row r="167" spans="5:15" s="59" customFormat="1" ht="20.25">
      <c r="E167" s="70"/>
      <c r="O167" s="170"/>
    </row>
    <row r="168" spans="5:15" s="59" customFormat="1" ht="20.25">
      <c r="E168" s="70"/>
      <c r="O168" s="170"/>
    </row>
    <row r="169" spans="5:15" s="59" customFormat="1" ht="20.25">
      <c r="E169" s="70"/>
      <c r="O169" s="170"/>
    </row>
    <row r="170" spans="5:15" s="59" customFormat="1" ht="20.25">
      <c r="E170" s="70"/>
      <c r="O170" s="170"/>
    </row>
    <row r="171" spans="5:15" s="59" customFormat="1" ht="20.25">
      <c r="E171" s="70"/>
      <c r="O171" s="170"/>
    </row>
    <row r="172" spans="5:15" s="59" customFormat="1" ht="20.25">
      <c r="E172" s="70"/>
      <c r="O172" s="170"/>
    </row>
    <row r="173" spans="5:15" s="59" customFormat="1" ht="20.25">
      <c r="E173" s="70"/>
      <c r="O173" s="170"/>
    </row>
    <row r="174" spans="5:15" s="59" customFormat="1" ht="20.25">
      <c r="E174" s="70"/>
      <c r="O174" s="170"/>
    </row>
    <row r="175" spans="5:15" s="59" customFormat="1" ht="20.25">
      <c r="E175" s="70"/>
      <c r="O175" s="170"/>
    </row>
    <row r="176" spans="5:15" s="59" customFormat="1" ht="20.25">
      <c r="E176" s="70"/>
      <c r="O176" s="170"/>
    </row>
    <row r="177" spans="5:15" s="59" customFormat="1" ht="20.25">
      <c r="E177" s="70"/>
      <c r="O177" s="170"/>
    </row>
    <row r="178" spans="5:15" s="59" customFormat="1" ht="20.25">
      <c r="E178" s="70"/>
      <c r="O178" s="170"/>
    </row>
    <row r="179" spans="5:15" s="59" customFormat="1" ht="20.25">
      <c r="E179" s="70"/>
      <c r="O179" s="170"/>
    </row>
    <row r="180" spans="5:15" s="59" customFormat="1" ht="20.25">
      <c r="E180" s="70"/>
      <c r="O180" s="170"/>
    </row>
    <row r="181" spans="5:15" s="59" customFormat="1" ht="20.25">
      <c r="E181" s="70"/>
      <c r="O181" s="170"/>
    </row>
    <row r="182" spans="5:15" s="59" customFormat="1" ht="20.25">
      <c r="E182" s="70"/>
      <c r="O182" s="170"/>
    </row>
    <row r="183" spans="5:15" s="59" customFormat="1" ht="20.25">
      <c r="E183" s="70"/>
      <c r="O183" s="170"/>
    </row>
    <row r="184" spans="5:15" s="59" customFormat="1" ht="20.25">
      <c r="E184" s="70"/>
      <c r="O184" s="170"/>
    </row>
    <row r="185" spans="5:15" s="59" customFormat="1" ht="20.25">
      <c r="E185" s="70"/>
      <c r="O185" s="170"/>
    </row>
    <row r="186" spans="5:15" s="59" customFormat="1" ht="20.25">
      <c r="E186" s="70"/>
      <c r="O186" s="170"/>
    </row>
    <row r="187" spans="5:15" s="59" customFormat="1" ht="20.25">
      <c r="E187" s="70"/>
      <c r="O187" s="170"/>
    </row>
    <row r="188" spans="5:15" s="59" customFormat="1" ht="20.25">
      <c r="E188" s="70"/>
      <c r="O188" s="170"/>
    </row>
    <row r="189" spans="5:15" s="59" customFormat="1" ht="20.25">
      <c r="E189" s="70"/>
      <c r="O189" s="170"/>
    </row>
    <row r="190" spans="5:15" s="59" customFormat="1" ht="20.25">
      <c r="E190" s="70"/>
      <c r="O190" s="170"/>
    </row>
    <row r="191" spans="5:15" s="59" customFormat="1" ht="20.25">
      <c r="E191" s="70"/>
      <c r="O191" s="170"/>
    </row>
    <row r="192" spans="5:15" s="59" customFormat="1" ht="20.25">
      <c r="E192" s="70"/>
      <c r="O192" s="170"/>
    </row>
    <row r="193" spans="5:15" s="59" customFormat="1" ht="20.25">
      <c r="E193" s="70"/>
      <c r="O193" s="170"/>
    </row>
    <row r="194" spans="5:15" s="59" customFormat="1" ht="20.25">
      <c r="E194" s="70"/>
      <c r="O194" s="170"/>
    </row>
    <row r="195" spans="5:15" s="59" customFormat="1" ht="20.25">
      <c r="E195" s="70"/>
      <c r="O195" s="170"/>
    </row>
    <row r="196" spans="5:15" s="59" customFormat="1" ht="20.25">
      <c r="E196" s="70"/>
      <c r="O196" s="170"/>
    </row>
    <row r="197" spans="5:15" s="59" customFormat="1" ht="20.25">
      <c r="E197" s="70"/>
      <c r="O197" s="170"/>
    </row>
    <row r="198" spans="5:15" s="59" customFormat="1" ht="20.25">
      <c r="E198" s="70"/>
      <c r="O198" s="170"/>
    </row>
    <row r="199" spans="5:15" s="3" customFormat="1">
      <c r="E199" s="36"/>
      <c r="O199" s="4"/>
    </row>
    <row r="200" spans="5:15" s="3" customFormat="1">
      <c r="E200" s="36"/>
      <c r="O200" s="4"/>
    </row>
    <row r="201" spans="5:15" s="3" customFormat="1">
      <c r="E201" s="36"/>
      <c r="O201" s="4"/>
    </row>
    <row r="202" spans="5:15" s="3" customFormat="1">
      <c r="E202" s="36"/>
      <c r="O202" s="4"/>
    </row>
    <row r="203" spans="5:15" s="3" customFormat="1">
      <c r="E203" s="36"/>
      <c r="O203" s="4"/>
    </row>
    <row r="204" spans="5:15" s="3" customFormat="1">
      <c r="E204" s="36"/>
      <c r="O204" s="4"/>
    </row>
    <row r="205" spans="5:15" s="3" customFormat="1">
      <c r="E205" s="36"/>
      <c r="O205" s="4"/>
    </row>
    <row r="206" spans="5:15" s="3" customFormat="1">
      <c r="E206" s="36"/>
      <c r="O206" s="4"/>
    </row>
    <row r="207" spans="5:15" s="3" customFormat="1">
      <c r="E207" s="36"/>
      <c r="O207" s="4"/>
    </row>
    <row r="208" spans="5:15" s="3" customFormat="1">
      <c r="E208" s="36"/>
      <c r="O208" s="4"/>
    </row>
    <row r="209" spans="5:15" s="3" customFormat="1">
      <c r="E209" s="36"/>
      <c r="O209" s="4"/>
    </row>
    <row r="210" spans="5:15" s="3" customFormat="1">
      <c r="E210" s="36"/>
      <c r="O210" s="4"/>
    </row>
    <row r="211" spans="5:15" s="3" customFormat="1">
      <c r="E211" s="36"/>
      <c r="O211" s="4"/>
    </row>
    <row r="212" spans="5:15" s="3" customFormat="1">
      <c r="E212" s="36"/>
      <c r="O212" s="4"/>
    </row>
    <row r="213" spans="5:15" s="3" customFormat="1">
      <c r="E213" s="36"/>
      <c r="O213" s="4"/>
    </row>
    <row r="214" spans="5:15" s="3" customFormat="1">
      <c r="E214" s="36"/>
      <c r="O214" s="4"/>
    </row>
    <row r="215" spans="5:15" s="3" customFormat="1">
      <c r="E215" s="36"/>
      <c r="O215" s="4"/>
    </row>
    <row r="216" spans="5:15" s="3" customFormat="1">
      <c r="E216" s="36"/>
      <c r="O216" s="4"/>
    </row>
    <row r="217" spans="5:15" s="3" customFormat="1">
      <c r="E217" s="36"/>
      <c r="O217" s="4"/>
    </row>
    <row r="218" spans="5:15" s="3" customFormat="1">
      <c r="E218" s="36"/>
      <c r="O218" s="4"/>
    </row>
    <row r="219" spans="5:15" s="3" customFormat="1">
      <c r="E219" s="36"/>
      <c r="O219" s="4"/>
    </row>
    <row r="220" spans="5:15" s="3" customFormat="1">
      <c r="E220" s="36"/>
      <c r="O220" s="4"/>
    </row>
    <row r="221" spans="5:15" s="3" customFormat="1">
      <c r="E221" s="36"/>
      <c r="O221" s="4"/>
    </row>
    <row r="222" spans="5:15" s="3" customFormat="1">
      <c r="E222" s="36"/>
      <c r="O222" s="4"/>
    </row>
    <row r="223" spans="5:15" s="3" customFormat="1">
      <c r="E223" s="36"/>
      <c r="O223" s="4"/>
    </row>
    <row r="224" spans="5:15" s="3" customFormat="1">
      <c r="E224" s="36"/>
      <c r="O224" s="4"/>
    </row>
    <row r="225" spans="5:15" s="3" customFormat="1">
      <c r="E225" s="36"/>
      <c r="O225" s="4"/>
    </row>
    <row r="226" spans="5:15" s="3" customFormat="1">
      <c r="E226" s="36"/>
      <c r="O226" s="4"/>
    </row>
    <row r="227" spans="5:15" s="3" customFormat="1">
      <c r="E227" s="36"/>
      <c r="O227" s="4"/>
    </row>
    <row r="228" spans="5:15" s="3" customFormat="1">
      <c r="E228" s="36"/>
      <c r="O228" s="4"/>
    </row>
    <row r="229" spans="5:15" s="3" customFormat="1">
      <c r="E229" s="36"/>
      <c r="O229" s="4"/>
    </row>
    <row r="230" spans="5:15" s="3" customFormat="1">
      <c r="E230" s="36"/>
      <c r="O230" s="4"/>
    </row>
    <row r="231" spans="5:15" s="3" customFormat="1">
      <c r="E231" s="36"/>
      <c r="O231" s="4"/>
    </row>
    <row r="232" spans="5:15" s="3" customFormat="1">
      <c r="E232" s="36"/>
      <c r="O232" s="4"/>
    </row>
    <row r="233" spans="5:15" s="3" customFormat="1">
      <c r="E233" s="36"/>
      <c r="O233" s="4"/>
    </row>
    <row r="234" spans="5:15" s="3" customFormat="1">
      <c r="E234" s="36"/>
      <c r="O234" s="4"/>
    </row>
    <row r="235" spans="5:15" s="3" customFormat="1">
      <c r="E235" s="36"/>
      <c r="O235" s="4"/>
    </row>
    <row r="236" spans="5:15" s="3" customFormat="1">
      <c r="E236" s="36"/>
      <c r="O236" s="4"/>
    </row>
    <row r="237" spans="5:15" s="3" customFormat="1">
      <c r="E237" s="36"/>
      <c r="O237" s="4"/>
    </row>
    <row r="238" spans="5:15" s="3" customFormat="1">
      <c r="E238" s="36"/>
      <c r="O238" s="4"/>
    </row>
    <row r="239" spans="5:15" s="3" customFormat="1">
      <c r="E239" s="36"/>
      <c r="O239" s="4"/>
    </row>
    <row r="240" spans="5:15" s="3" customFormat="1">
      <c r="E240" s="36"/>
      <c r="O240" s="4"/>
    </row>
    <row r="241" spans="5:15" s="3" customFormat="1">
      <c r="E241" s="36"/>
      <c r="O241" s="4"/>
    </row>
    <row r="242" spans="5:15" s="3" customFormat="1">
      <c r="E242" s="36"/>
      <c r="O242" s="4"/>
    </row>
    <row r="243" spans="5:15" s="3" customFormat="1">
      <c r="E243" s="36"/>
      <c r="O243" s="4"/>
    </row>
    <row r="244" spans="5:15" s="3" customFormat="1">
      <c r="E244" s="36"/>
      <c r="O244" s="4"/>
    </row>
    <row r="245" spans="5:15" s="3" customFormat="1">
      <c r="E245" s="36"/>
      <c r="O245" s="4"/>
    </row>
    <row r="246" spans="5:15" s="3" customFormat="1">
      <c r="E246" s="36"/>
      <c r="O246" s="4"/>
    </row>
    <row r="247" spans="5:15" s="3" customFormat="1">
      <c r="E247" s="36"/>
      <c r="O247" s="4"/>
    </row>
    <row r="248" spans="5:15" s="3" customFormat="1">
      <c r="E248" s="36"/>
      <c r="O248" s="4"/>
    </row>
    <row r="249" spans="5:15" s="3" customFormat="1">
      <c r="E249" s="36"/>
      <c r="O249" s="4"/>
    </row>
    <row r="250" spans="5:15" s="3" customFormat="1">
      <c r="E250" s="36"/>
      <c r="O250" s="4"/>
    </row>
    <row r="251" spans="5:15" s="3" customFormat="1">
      <c r="E251" s="36"/>
      <c r="O251" s="4"/>
    </row>
    <row r="252" spans="5:15" s="3" customFormat="1">
      <c r="E252" s="36"/>
      <c r="O252" s="4"/>
    </row>
    <row r="253" spans="5:15" s="3" customFormat="1">
      <c r="E253" s="36"/>
      <c r="O253" s="4"/>
    </row>
    <row r="254" spans="5:15" s="3" customFormat="1">
      <c r="E254" s="36"/>
      <c r="O254" s="4"/>
    </row>
    <row r="255" spans="5:15" s="3" customFormat="1">
      <c r="E255" s="36"/>
      <c r="O255" s="4"/>
    </row>
    <row r="256" spans="5:15" s="3" customFormat="1">
      <c r="E256" s="36"/>
      <c r="O256" s="4"/>
    </row>
    <row r="257" spans="5:15" s="3" customFormat="1">
      <c r="E257" s="36"/>
      <c r="O257" s="4"/>
    </row>
    <row r="258" spans="5:15" s="3" customFormat="1">
      <c r="E258" s="36"/>
      <c r="O258" s="4"/>
    </row>
    <row r="259" spans="5:15" s="3" customFormat="1">
      <c r="E259" s="36"/>
      <c r="O259" s="4"/>
    </row>
    <row r="260" spans="5:15" s="3" customFormat="1">
      <c r="E260" s="36"/>
      <c r="O260" s="4"/>
    </row>
    <row r="261" spans="5:15" s="3" customFormat="1">
      <c r="E261" s="36"/>
      <c r="O261" s="4"/>
    </row>
    <row r="262" spans="5:15" s="3" customFormat="1">
      <c r="E262" s="36"/>
      <c r="O262" s="4"/>
    </row>
    <row r="263" spans="5:15" s="3" customFormat="1">
      <c r="E263" s="36"/>
      <c r="O263" s="4"/>
    </row>
    <row r="264" spans="5:15" s="3" customFormat="1">
      <c r="E264" s="36"/>
      <c r="O264" s="4"/>
    </row>
    <row r="265" spans="5:15" s="3" customFormat="1">
      <c r="E265" s="36"/>
      <c r="O265" s="4"/>
    </row>
    <row r="266" spans="5:15" s="3" customFormat="1">
      <c r="E266" s="36"/>
      <c r="O266" s="4"/>
    </row>
    <row r="267" spans="5:15" s="3" customFormat="1">
      <c r="E267" s="36"/>
      <c r="O267" s="4"/>
    </row>
    <row r="268" spans="5:15" s="3" customFormat="1">
      <c r="E268" s="36"/>
      <c r="O268" s="4"/>
    </row>
    <row r="269" spans="5:15" s="3" customFormat="1">
      <c r="E269" s="36"/>
      <c r="O269" s="4"/>
    </row>
    <row r="270" spans="5:15" s="3" customFormat="1">
      <c r="E270" s="36"/>
      <c r="O270" s="4"/>
    </row>
    <row r="271" spans="5:15" s="3" customFormat="1">
      <c r="E271" s="36"/>
      <c r="O271" s="4"/>
    </row>
    <row r="272" spans="5:15" s="3" customFormat="1">
      <c r="E272" s="36"/>
      <c r="O272" s="4"/>
    </row>
    <row r="273" spans="5:15" s="3" customFormat="1">
      <c r="E273" s="36"/>
      <c r="O273" s="4"/>
    </row>
    <row r="274" spans="5:15" s="3" customFormat="1">
      <c r="E274" s="36"/>
      <c r="O274" s="4"/>
    </row>
    <row r="275" spans="5:15" s="3" customFormat="1">
      <c r="E275" s="36"/>
      <c r="O275" s="4"/>
    </row>
    <row r="276" spans="5:15" s="3" customFormat="1">
      <c r="E276" s="36"/>
      <c r="O276" s="4"/>
    </row>
    <row r="277" spans="5:15" s="3" customFormat="1">
      <c r="E277" s="36"/>
      <c r="O277" s="4"/>
    </row>
    <row r="278" spans="5:15" s="3" customFormat="1">
      <c r="E278" s="36"/>
      <c r="O278" s="4"/>
    </row>
    <row r="279" spans="5:15" s="3" customFormat="1">
      <c r="E279" s="36"/>
      <c r="O279" s="4"/>
    </row>
    <row r="280" spans="5:15" s="3" customFormat="1">
      <c r="E280" s="36"/>
      <c r="O280" s="4"/>
    </row>
    <row r="281" spans="5:15" s="3" customFormat="1">
      <c r="E281" s="36"/>
      <c r="O281" s="4"/>
    </row>
    <row r="282" spans="5:15" s="3" customFormat="1">
      <c r="E282" s="36"/>
      <c r="O282" s="4"/>
    </row>
    <row r="283" spans="5:15" s="3" customFormat="1">
      <c r="E283" s="36"/>
      <c r="O283" s="4"/>
    </row>
    <row r="284" spans="5:15" s="3" customFormat="1">
      <c r="E284" s="36"/>
      <c r="O284" s="4"/>
    </row>
    <row r="285" spans="5:15" s="3" customFormat="1">
      <c r="E285" s="36"/>
      <c r="O285" s="4"/>
    </row>
    <row r="286" spans="5:15" s="3" customFormat="1">
      <c r="E286" s="36"/>
      <c r="O286" s="4"/>
    </row>
    <row r="287" spans="5:15" s="3" customFormat="1">
      <c r="E287" s="36"/>
      <c r="O287" s="4"/>
    </row>
    <row r="288" spans="5:15" s="3" customFormat="1">
      <c r="E288" s="36"/>
      <c r="O288" s="4"/>
    </row>
    <row r="289" spans="5:15" s="3" customFormat="1">
      <c r="E289" s="36"/>
      <c r="O289" s="4"/>
    </row>
    <row r="290" spans="5:15" s="3" customFormat="1">
      <c r="E290" s="36"/>
      <c r="O290" s="4"/>
    </row>
    <row r="291" spans="5:15" s="3" customFormat="1">
      <c r="E291" s="36"/>
      <c r="O291" s="4"/>
    </row>
    <row r="292" spans="5:15" s="3" customFormat="1">
      <c r="E292" s="36"/>
      <c r="O292" s="4"/>
    </row>
    <row r="293" spans="5:15" s="3" customFormat="1">
      <c r="E293" s="36"/>
      <c r="O293" s="4"/>
    </row>
    <row r="294" spans="5:15" s="3" customFormat="1">
      <c r="E294" s="36"/>
      <c r="O294" s="4"/>
    </row>
    <row r="295" spans="5:15" s="3" customFormat="1">
      <c r="E295" s="36"/>
      <c r="O295" s="4"/>
    </row>
    <row r="296" spans="5:15" s="3" customFormat="1">
      <c r="E296" s="36"/>
      <c r="O296" s="4"/>
    </row>
    <row r="297" spans="5:15" s="3" customFormat="1">
      <c r="E297" s="36"/>
      <c r="O297" s="4"/>
    </row>
    <row r="298" spans="5:15" s="3" customFormat="1">
      <c r="E298" s="36"/>
      <c r="O298" s="4"/>
    </row>
    <row r="299" spans="5:15" s="3" customFormat="1">
      <c r="E299" s="36"/>
      <c r="O299" s="4"/>
    </row>
    <row r="300" spans="5:15" s="3" customFormat="1">
      <c r="E300" s="36"/>
      <c r="O300" s="4"/>
    </row>
    <row r="301" spans="5:15" s="3" customFormat="1">
      <c r="E301" s="36"/>
      <c r="O301" s="4"/>
    </row>
    <row r="302" spans="5:15" s="3" customFormat="1">
      <c r="E302" s="36"/>
      <c r="O302" s="4"/>
    </row>
    <row r="303" spans="5:15" s="3" customFormat="1">
      <c r="E303" s="36"/>
      <c r="O303" s="4"/>
    </row>
    <row r="304" spans="5:15" s="3" customFormat="1">
      <c r="E304" s="36"/>
      <c r="O304" s="4"/>
    </row>
    <row r="305" spans="5:15" s="3" customFormat="1">
      <c r="E305" s="36"/>
      <c r="O305" s="4"/>
    </row>
    <row r="306" spans="5:15" s="3" customFormat="1">
      <c r="E306" s="36"/>
      <c r="O306" s="4"/>
    </row>
    <row r="307" spans="5:15" s="3" customFormat="1">
      <c r="E307" s="36"/>
      <c r="O307" s="4"/>
    </row>
    <row r="308" spans="5:15" s="3" customFormat="1">
      <c r="E308" s="36"/>
      <c r="O308" s="4"/>
    </row>
    <row r="309" spans="5:15" s="3" customFormat="1">
      <c r="E309" s="36"/>
      <c r="O309" s="4"/>
    </row>
    <row r="310" spans="5:15" s="3" customFormat="1">
      <c r="E310" s="36"/>
      <c r="O310" s="4"/>
    </row>
    <row r="311" spans="5:15" s="3" customFormat="1">
      <c r="E311" s="36"/>
      <c r="O311" s="4"/>
    </row>
    <row r="312" spans="5:15" s="3" customFormat="1">
      <c r="E312" s="36"/>
      <c r="O312" s="4"/>
    </row>
    <row r="313" spans="5:15" s="3" customFormat="1">
      <c r="E313" s="36"/>
      <c r="O313" s="4"/>
    </row>
    <row r="314" spans="5:15" s="3" customFormat="1">
      <c r="E314" s="36"/>
      <c r="O314" s="4"/>
    </row>
    <row r="315" spans="5:15" s="3" customFormat="1">
      <c r="E315" s="36"/>
      <c r="O315" s="4"/>
    </row>
    <row r="316" spans="5:15" s="3" customFormat="1">
      <c r="E316" s="36"/>
      <c r="O316" s="4"/>
    </row>
    <row r="317" spans="5:15" s="3" customFormat="1">
      <c r="E317" s="36"/>
      <c r="O317" s="4"/>
    </row>
    <row r="318" spans="5:15" s="3" customFormat="1">
      <c r="E318" s="36"/>
      <c r="O318" s="4"/>
    </row>
    <row r="319" spans="5:15" s="3" customFormat="1">
      <c r="E319" s="36"/>
      <c r="O319" s="4"/>
    </row>
    <row r="320" spans="5:15" s="3" customFormat="1">
      <c r="E320" s="36"/>
      <c r="O320" s="4"/>
    </row>
    <row r="321" spans="5:15" s="3" customFormat="1">
      <c r="E321" s="36"/>
      <c r="O321" s="4"/>
    </row>
    <row r="322" spans="5:15" s="3" customFormat="1">
      <c r="E322" s="36"/>
      <c r="O322" s="4"/>
    </row>
    <row r="323" spans="5:15" s="3" customFormat="1">
      <c r="E323" s="36"/>
      <c r="O323" s="4"/>
    </row>
    <row r="324" spans="5:15" s="3" customFormat="1">
      <c r="E324" s="36"/>
      <c r="O324" s="4"/>
    </row>
    <row r="325" spans="5:15" s="3" customFormat="1">
      <c r="E325" s="36"/>
      <c r="O325" s="4"/>
    </row>
    <row r="326" spans="5:15" s="3" customFormat="1">
      <c r="E326" s="36"/>
      <c r="O326" s="4"/>
    </row>
    <row r="327" spans="5:15" s="3" customFormat="1">
      <c r="E327" s="36"/>
      <c r="O327" s="4"/>
    </row>
    <row r="328" spans="5:15" s="3" customFormat="1">
      <c r="E328" s="36"/>
      <c r="O328" s="4"/>
    </row>
    <row r="329" spans="5:15" s="3" customFormat="1">
      <c r="E329" s="36"/>
      <c r="O329" s="4"/>
    </row>
    <row r="330" spans="5:15" s="3" customFormat="1">
      <c r="E330" s="36"/>
      <c r="O330" s="4"/>
    </row>
    <row r="331" spans="5:15" s="3" customFormat="1">
      <c r="E331" s="36"/>
      <c r="O331" s="4"/>
    </row>
    <row r="332" spans="5:15" s="3" customFormat="1">
      <c r="E332" s="36"/>
      <c r="O332" s="4"/>
    </row>
    <row r="333" spans="5:15" s="3" customFormat="1">
      <c r="E333" s="36"/>
      <c r="O333" s="4"/>
    </row>
    <row r="334" spans="5:15" s="3" customFormat="1">
      <c r="E334" s="36"/>
      <c r="O334" s="4"/>
    </row>
    <row r="335" spans="5:15" s="3" customFormat="1">
      <c r="E335" s="36"/>
      <c r="O335" s="4"/>
    </row>
    <row r="336" spans="5:15" s="3" customFormat="1">
      <c r="E336" s="36"/>
      <c r="O336" s="4"/>
    </row>
    <row r="337" spans="5:15" s="3" customFormat="1">
      <c r="E337" s="36"/>
      <c r="O337" s="4"/>
    </row>
    <row r="338" spans="5:15" s="3" customFormat="1">
      <c r="E338" s="36"/>
      <c r="O338" s="4"/>
    </row>
    <row r="339" spans="5:15" s="3" customFormat="1">
      <c r="E339" s="36"/>
      <c r="O339" s="4"/>
    </row>
    <row r="340" spans="5:15" s="3" customFormat="1">
      <c r="E340" s="36"/>
      <c r="O340" s="4"/>
    </row>
    <row r="341" spans="5:15" s="3" customFormat="1">
      <c r="E341" s="36"/>
      <c r="O341" s="4"/>
    </row>
    <row r="342" spans="5:15" s="3" customFormat="1">
      <c r="E342" s="36"/>
      <c r="O342" s="4"/>
    </row>
    <row r="343" spans="5:15" s="3" customFormat="1">
      <c r="E343" s="36"/>
      <c r="O343" s="4"/>
    </row>
    <row r="344" spans="5:15" s="3" customFormat="1">
      <c r="E344" s="36"/>
      <c r="O344" s="4"/>
    </row>
    <row r="345" spans="5:15" s="3" customFormat="1">
      <c r="E345" s="36"/>
      <c r="O345" s="4"/>
    </row>
    <row r="346" spans="5:15" s="3" customFormat="1">
      <c r="E346" s="36"/>
      <c r="O346" s="4"/>
    </row>
    <row r="347" spans="5:15" s="3" customFormat="1">
      <c r="E347" s="36"/>
      <c r="O347" s="4"/>
    </row>
    <row r="348" spans="5:15" s="3" customFormat="1">
      <c r="E348" s="36"/>
      <c r="O348" s="4"/>
    </row>
    <row r="349" spans="5:15" s="3" customFormat="1">
      <c r="E349" s="36"/>
      <c r="O349" s="4"/>
    </row>
    <row r="350" spans="5:15" s="3" customFormat="1">
      <c r="E350" s="36"/>
      <c r="O350" s="4"/>
    </row>
    <row r="351" spans="5:15" s="3" customFormat="1">
      <c r="E351" s="36"/>
      <c r="O351" s="4"/>
    </row>
    <row r="352" spans="5:15" s="3" customFormat="1">
      <c r="E352" s="36"/>
      <c r="O352" s="4"/>
    </row>
    <row r="353" spans="5:15" s="3" customFormat="1">
      <c r="E353" s="36"/>
      <c r="O353" s="4"/>
    </row>
    <row r="354" spans="5:15" s="3" customFormat="1">
      <c r="E354" s="36"/>
      <c r="O354" s="4"/>
    </row>
    <row r="355" spans="5:15" s="3" customFormat="1">
      <c r="E355" s="36"/>
      <c r="O355" s="4"/>
    </row>
    <row r="356" spans="5:15" s="3" customFormat="1">
      <c r="E356" s="36"/>
      <c r="O356" s="4"/>
    </row>
    <row r="357" spans="5:15" s="3" customFormat="1">
      <c r="E357" s="36"/>
      <c r="O357" s="4"/>
    </row>
    <row r="358" spans="5:15" s="3" customFormat="1">
      <c r="E358" s="36"/>
      <c r="O358" s="4"/>
    </row>
    <row r="359" spans="5:15" s="3" customFormat="1">
      <c r="E359" s="36"/>
      <c r="O359" s="4"/>
    </row>
    <row r="360" spans="5:15" s="3" customFormat="1">
      <c r="E360" s="36"/>
      <c r="O360" s="4"/>
    </row>
    <row r="361" spans="5:15" s="3" customFormat="1">
      <c r="E361" s="36"/>
      <c r="O361" s="4"/>
    </row>
    <row r="362" spans="5:15" s="3" customFormat="1">
      <c r="E362" s="36"/>
      <c r="O362" s="4"/>
    </row>
    <row r="363" spans="5:15" s="3" customFormat="1">
      <c r="E363" s="36"/>
      <c r="O363" s="4"/>
    </row>
    <row r="364" spans="5:15" s="3" customFormat="1">
      <c r="E364" s="36"/>
      <c r="O364" s="4"/>
    </row>
    <row r="365" spans="5:15" s="3" customFormat="1">
      <c r="E365" s="36"/>
      <c r="O365" s="4"/>
    </row>
    <row r="366" spans="5:15" s="3" customFormat="1">
      <c r="E366" s="36"/>
      <c r="O366" s="4"/>
    </row>
    <row r="367" spans="5:15" s="3" customFormat="1">
      <c r="E367" s="36"/>
      <c r="O367" s="4"/>
    </row>
    <row r="368" spans="5:15" s="3" customFormat="1">
      <c r="E368" s="36"/>
      <c r="O368" s="4"/>
    </row>
    <row r="369" spans="5:15" s="3" customFormat="1">
      <c r="E369" s="36"/>
      <c r="O369" s="4"/>
    </row>
    <row r="370" spans="5:15" s="3" customFormat="1">
      <c r="E370" s="36"/>
      <c r="O370" s="4"/>
    </row>
    <row r="371" spans="5:15" s="3" customFormat="1">
      <c r="E371" s="36"/>
      <c r="O371" s="4"/>
    </row>
    <row r="372" spans="5:15" s="3" customFormat="1">
      <c r="E372" s="36"/>
      <c r="O372" s="4"/>
    </row>
    <row r="373" spans="5:15" s="3" customFormat="1">
      <c r="E373" s="36"/>
      <c r="O373" s="4"/>
    </row>
    <row r="374" spans="5:15" s="3" customFormat="1">
      <c r="E374" s="36"/>
      <c r="O374" s="4"/>
    </row>
    <row r="375" spans="5:15" s="3" customFormat="1">
      <c r="E375" s="36"/>
      <c r="O375" s="4"/>
    </row>
    <row r="376" spans="5:15" s="3" customFormat="1">
      <c r="E376" s="36"/>
      <c r="O376" s="4"/>
    </row>
    <row r="377" spans="5:15" s="3" customFormat="1">
      <c r="E377" s="36"/>
      <c r="O377" s="4"/>
    </row>
    <row r="378" spans="5:15" s="3" customFormat="1">
      <c r="E378" s="36"/>
      <c r="O378" s="4"/>
    </row>
    <row r="379" spans="5:15" s="3" customFormat="1">
      <c r="E379" s="36"/>
      <c r="O379" s="4"/>
    </row>
    <row r="380" spans="5:15" s="3" customFormat="1">
      <c r="E380" s="36"/>
      <c r="O380" s="4"/>
    </row>
    <row r="381" spans="5:15" s="3" customFormat="1">
      <c r="E381" s="36"/>
      <c r="O381" s="4"/>
    </row>
    <row r="382" spans="5:15" s="3" customFormat="1">
      <c r="E382" s="36"/>
      <c r="O382" s="4"/>
    </row>
    <row r="383" spans="5:15" s="3" customFormat="1">
      <c r="E383" s="36"/>
      <c r="O383" s="4"/>
    </row>
    <row r="384" spans="5:15" s="3" customFormat="1">
      <c r="E384" s="36"/>
      <c r="O384" s="4"/>
    </row>
    <row r="385" spans="5:15" s="3" customFormat="1">
      <c r="E385" s="36"/>
      <c r="O385" s="4"/>
    </row>
    <row r="386" spans="5:15" s="3" customFormat="1">
      <c r="E386" s="36"/>
      <c r="O386" s="4"/>
    </row>
    <row r="387" spans="5:15" s="3" customFormat="1">
      <c r="E387" s="36"/>
      <c r="O387" s="4"/>
    </row>
    <row r="388" spans="5:15" s="3" customFormat="1">
      <c r="E388" s="36"/>
      <c r="O388" s="4"/>
    </row>
    <row r="389" spans="5:15" s="3" customFormat="1">
      <c r="E389" s="36"/>
      <c r="O389" s="4"/>
    </row>
    <row r="390" spans="5:15" s="3" customFormat="1">
      <c r="E390" s="36"/>
      <c r="O390" s="4"/>
    </row>
    <row r="391" spans="5:15" s="3" customFormat="1">
      <c r="E391" s="36"/>
      <c r="O391" s="4"/>
    </row>
    <row r="392" spans="5:15" s="3" customFormat="1">
      <c r="E392" s="36"/>
      <c r="O392" s="4"/>
    </row>
    <row r="393" spans="5:15" s="3" customFormat="1">
      <c r="E393" s="36"/>
      <c r="O393" s="4"/>
    </row>
    <row r="394" spans="5:15" s="3" customFormat="1">
      <c r="E394" s="36"/>
      <c r="O394" s="4"/>
    </row>
    <row r="395" spans="5:15" s="3" customFormat="1">
      <c r="E395" s="36"/>
      <c r="O395" s="4"/>
    </row>
    <row r="396" spans="5:15" s="3" customFormat="1">
      <c r="E396" s="36"/>
      <c r="O396" s="4"/>
    </row>
    <row r="397" spans="5:15" s="3" customFormat="1">
      <c r="E397" s="36"/>
      <c r="O397" s="4"/>
    </row>
    <row r="398" spans="5:15" s="3" customFormat="1">
      <c r="E398" s="36"/>
      <c r="O398" s="4"/>
    </row>
    <row r="399" spans="5:15" s="3" customFormat="1">
      <c r="E399" s="36"/>
      <c r="O399" s="4"/>
    </row>
    <row r="400" spans="5:15" s="3" customFormat="1">
      <c r="E400" s="36"/>
      <c r="O400" s="4"/>
    </row>
    <row r="401" spans="5:15" s="3" customFormat="1">
      <c r="E401" s="36"/>
      <c r="O401" s="4"/>
    </row>
    <row r="402" spans="5:15" s="3" customFormat="1">
      <c r="E402" s="36"/>
      <c r="O402" s="4"/>
    </row>
    <row r="403" spans="5:15" s="3" customFormat="1">
      <c r="E403" s="36"/>
      <c r="O403" s="4"/>
    </row>
    <row r="404" spans="5:15" s="3" customFormat="1">
      <c r="E404" s="36"/>
      <c r="O404" s="4"/>
    </row>
    <row r="405" spans="5:15" s="3" customFormat="1">
      <c r="E405" s="36"/>
      <c r="O405" s="4"/>
    </row>
    <row r="406" spans="5:15" s="3" customFormat="1">
      <c r="E406" s="36"/>
      <c r="O406" s="4"/>
    </row>
    <row r="407" spans="5:15" s="3" customFormat="1">
      <c r="E407" s="36"/>
      <c r="O407" s="4"/>
    </row>
    <row r="408" spans="5:15" s="3" customFormat="1">
      <c r="E408" s="36"/>
      <c r="O408" s="4"/>
    </row>
    <row r="409" spans="5:15" s="3" customFormat="1">
      <c r="E409" s="36"/>
      <c r="O409" s="4"/>
    </row>
    <row r="410" spans="5:15" s="3" customFormat="1">
      <c r="E410" s="36"/>
      <c r="O410" s="4"/>
    </row>
    <row r="411" spans="5:15" s="3" customFormat="1">
      <c r="E411" s="36"/>
      <c r="O411" s="4"/>
    </row>
    <row r="412" spans="5:15" s="3" customFormat="1">
      <c r="E412" s="36"/>
      <c r="O412" s="4"/>
    </row>
    <row r="413" spans="5:15" s="3" customFormat="1">
      <c r="E413" s="36"/>
      <c r="O413" s="4"/>
    </row>
    <row r="414" spans="5:15" s="3" customFormat="1">
      <c r="E414" s="36"/>
      <c r="O414" s="4"/>
    </row>
    <row r="415" spans="5:15" s="3" customFormat="1">
      <c r="E415" s="36"/>
      <c r="O415" s="4"/>
    </row>
    <row r="416" spans="5:15" s="3" customFormat="1">
      <c r="E416" s="36"/>
      <c r="O416" s="4"/>
    </row>
    <row r="417" spans="5:15" s="3" customFormat="1">
      <c r="E417" s="36"/>
      <c r="O417" s="4"/>
    </row>
    <row r="418" spans="5:15" s="3" customFormat="1">
      <c r="E418" s="36"/>
      <c r="O418" s="4"/>
    </row>
    <row r="419" spans="5:15" s="3" customFormat="1">
      <c r="E419" s="36"/>
      <c r="O419" s="4"/>
    </row>
    <row r="420" spans="5:15" s="3" customFormat="1">
      <c r="E420" s="36"/>
      <c r="O420" s="4"/>
    </row>
    <row r="421" spans="5:15" s="3" customFormat="1">
      <c r="E421" s="36"/>
      <c r="O421" s="4"/>
    </row>
    <row r="422" spans="5:15" s="3" customFormat="1">
      <c r="E422" s="36"/>
      <c r="O422" s="4"/>
    </row>
    <row r="423" spans="5:15" s="3" customFormat="1">
      <c r="E423" s="36"/>
      <c r="O423" s="4"/>
    </row>
    <row r="424" spans="5:15" s="3" customFormat="1">
      <c r="E424" s="36"/>
      <c r="O424" s="4"/>
    </row>
    <row r="425" spans="5:15" s="3" customFormat="1">
      <c r="E425" s="36"/>
      <c r="O425" s="4"/>
    </row>
    <row r="426" spans="5:15" s="3" customFormat="1">
      <c r="E426" s="36"/>
      <c r="O426" s="4"/>
    </row>
    <row r="427" spans="5:15" s="3" customFormat="1">
      <c r="E427" s="36"/>
      <c r="O427" s="4"/>
    </row>
    <row r="428" spans="5:15" s="3" customFormat="1">
      <c r="E428" s="36"/>
      <c r="O428" s="4"/>
    </row>
    <row r="429" spans="5:15" s="3" customFormat="1">
      <c r="E429" s="36"/>
      <c r="O429" s="4"/>
    </row>
    <row r="430" spans="5:15" s="3" customFormat="1">
      <c r="E430" s="36"/>
      <c r="O430" s="4"/>
    </row>
    <row r="431" spans="5:15" s="3" customFormat="1">
      <c r="E431" s="36"/>
      <c r="O431" s="4"/>
    </row>
    <row r="432" spans="5:15" s="3" customFormat="1">
      <c r="E432" s="36"/>
      <c r="O432" s="4"/>
    </row>
    <row r="433" spans="5:15" s="3" customFormat="1">
      <c r="E433" s="36"/>
      <c r="O433" s="4"/>
    </row>
    <row r="434" spans="5:15" s="3" customFormat="1">
      <c r="E434" s="36"/>
      <c r="O434" s="4"/>
    </row>
    <row r="435" spans="5:15" s="3" customFormat="1">
      <c r="E435" s="36"/>
      <c r="O435" s="4"/>
    </row>
    <row r="436" spans="5:15" s="3" customFormat="1">
      <c r="E436" s="36"/>
      <c r="O436" s="4"/>
    </row>
    <row r="437" spans="5:15" s="3" customFormat="1">
      <c r="E437" s="36"/>
      <c r="O437" s="4"/>
    </row>
    <row r="438" spans="5:15" s="3" customFormat="1">
      <c r="E438" s="36"/>
      <c r="O438" s="4"/>
    </row>
    <row r="439" spans="5:15" s="3" customFormat="1">
      <c r="E439" s="36"/>
      <c r="O439" s="4"/>
    </row>
    <row r="440" spans="5:15" s="3" customFormat="1">
      <c r="E440" s="36"/>
      <c r="O440" s="4"/>
    </row>
    <row r="441" spans="5:15" s="3" customFormat="1">
      <c r="E441" s="36"/>
      <c r="O441" s="4"/>
    </row>
    <row r="442" spans="5:15" s="3" customFormat="1">
      <c r="E442" s="36"/>
      <c r="O442" s="4"/>
    </row>
    <row r="443" spans="5:15" s="3" customFormat="1">
      <c r="E443" s="36"/>
      <c r="O443" s="4"/>
    </row>
    <row r="444" spans="5:15" s="3" customFormat="1">
      <c r="E444" s="36"/>
      <c r="O444" s="4"/>
    </row>
    <row r="445" spans="5:15" s="3" customFormat="1">
      <c r="E445" s="36"/>
      <c r="O445" s="4"/>
    </row>
    <row r="446" spans="5:15" s="3" customFormat="1">
      <c r="E446" s="36"/>
      <c r="O446" s="4"/>
    </row>
    <row r="447" spans="5:15" s="3" customFormat="1">
      <c r="E447" s="36"/>
      <c r="O447" s="4"/>
    </row>
    <row r="448" spans="5:15" s="3" customFormat="1">
      <c r="E448" s="36"/>
      <c r="O448" s="4"/>
    </row>
    <row r="449" spans="5:15" s="3" customFormat="1">
      <c r="E449" s="36"/>
      <c r="O449" s="4"/>
    </row>
    <row r="450" spans="5:15" s="3" customFormat="1">
      <c r="E450" s="36"/>
      <c r="O450" s="4"/>
    </row>
    <row r="451" spans="5:15" s="3" customFormat="1">
      <c r="E451" s="36"/>
      <c r="O451" s="4"/>
    </row>
    <row r="452" spans="5:15" s="3" customFormat="1">
      <c r="E452" s="36"/>
      <c r="O452" s="4"/>
    </row>
    <row r="453" spans="5:15" s="3" customFormat="1">
      <c r="E453" s="36"/>
      <c r="O453" s="4"/>
    </row>
    <row r="454" spans="5:15" s="3" customFormat="1">
      <c r="E454" s="36"/>
      <c r="O454" s="4"/>
    </row>
    <row r="455" spans="5:15" s="3" customFormat="1">
      <c r="E455" s="36"/>
      <c r="O455" s="4"/>
    </row>
    <row r="456" spans="5:15" s="3" customFormat="1">
      <c r="E456" s="36"/>
      <c r="O456" s="4"/>
    </row>
    <row r="457" spans="5:15" s="3" customFormat="1">
      <c r="E457" s="36"/>
      <c r="O457" s="4"/>
    </row>
    <row r="458" spans="5:15" s="3" customFormat="1">
      <c r="E458" s="36"/>
      <c r="O458" s="4"/>
    </row>
    <row r="459" spans="5:15" s="3" customFormat="1">
      <c r="E459" s="36"/>
      <c r="O459" s="4"/>
    </row>
    <row r="460" spans="5:15" s="3" customFormat="1">
      <c r="E460" s="36"/>
      <c r="O460" s="4"/>
    </row>
    <row r="461" spans="5:15" s="3" customFormat="1">
      <c r="E461" s="36"/>
      <c r="O461" s="4"/>
    </row>
    <row r="462" spans="5:15" s="3" customFormat="1">
      <c r="E462" s="36"/>
      <c r="O462" s="4"/>
    </row>
    <row r="463" spans="5:15" s="3" customFormat="1">
      <c r="E463" s="36"/>
      <c r="O463" s="4"/>
    </row>
    <row r="464" spans="5:15" s="3" customFormat="1">
      <c r="E464" s="36"/>
      <c r="O464" s="4"/>
    </row>
    <row r="465" spans="5:15" s="3" customFormat="1">
      <c r="E465" s="36"/>
      <c r="O465" s="4"/>
    </row>
    <row r="466" spans="5:15" s="3" customFormat="1">
      <c r="E466" s="36"/>
      <c r="O466" s="4"/>
    </row>
    <row r="467" spans="5:15" s="3" customFormat="1">
      <c r="E467" s="36"/>
      <c r="O467" s="4"/>
    </row>
    <row r="468" spans="5:15" s="3" customFormat="1">
      <c r="E468" s="36"/>
      <c r="O468" s="4"/>
    </row>
    <row r="469" spans="5:15" s="3" customFormat="1">
      <c r="E469" s="36"/>
      <c r="O469" s="4"/>
    </row>
    <row r="470" spans="5:15" s="3" customFormat="1">
      <c r="E470" s="36"/>
      <c r="O470" s="4"/>
    </row>
    <row r="471" spans="5:15" s="3" customFormat="1">
      <c r="E471" s="36"/>
      <c r="O471" s="4"/>
    </row>
    <row r="472" spans="5:15" s="3" customFormat="1">
      <c r="E472" s="36"/>
      <c r="O472" s="4"/>
    </row>
    <row r="473" spans="5:15" s="3" customFormat="1">
      <c r="E473" s="36"/>
      <c r="O473" s="4"/>
    </row>
    <row r="474" spans="5:15" s="3" customFormat="1">
      <c r="E474" s="36"/>
      <c r="O474" s="4"/>
    </row>
    <row r="475" spans="5:15" s="3" customFormat="1">
      <c r="E475" s="36"/>
      <c r="O475" s="4"/>
    </row>
    <row r="476" spans="5:15" s="3" customFormat="1">
      <c r="E476" s="36"/>
      <c r="O476" s="4"/>
    </row>
    <row r="477" spans="5:15" s="3" customFormat="1">
      <c r="E477" s="36"/>
      <c r="O477" s="4"/>
    </row>
    <row r="478" spans="5:15" s="3" customFormat="1">
      <c r="E478" s="36"/>
      <c r="O478" s="4"/>
    </row>
    <row r="479" spans="5:15" s="3" customFormat="1">
      <c r="E479" s="36"/>
      <c r="O479" s="4"/>
    </row>
    <row r="480" spans="5:15" s="3" customFormat="1">
      <c r="E480" s="36"/>
      <c r="O480" s="4"/>
    </row>
    <row r="481" spans="5:15" s="3" customFormat="1">
      <c r="E481" s="36"/>
      <c r="O481" s="4"/>
    </row>
    <row r="482" spans="5:15" s="3" customFormat="1">
      <c r="E482" s="36"/>
      <c r="O482" s="4"/>
    </row>
    <row r="483" spans="5:15" s="3" customFormat="1">
      <c r="E483" s="36"/>
      <c r="O483" s="4"/>
    </row>
    <row r="484" spans="5:15" s="3" customFormat="1">
      <c r="E484" s="36"/>
      <c r="O484" s="4"/>
    </row>
    <row r="485" spans="5:15" s="3" customFormat="1">
      <c r="E485" s="36"/>
      <c r="O485" s="4"/>
    </row>
    <row r="486" spans="5:15" s="3" customFormat="1">
      <c r="E486" s="36"/>
      <c r="O486" s="4"/>
    </row>
    <row r="487" spans="5:15" s="3" customFormat="1">
      <c r="E487" s="36"/>
      <c r="O487" s="4"/>
    </row>
    <row r="488" spans="5:15" s="3" customFormat="1">
      <c r="E488" s="36"/>
      <c r="O488" s="4"/>
    </row>
    <row r="489" spans="5:15" s="3" customFormat="1">
      <c r="E489" s="36"/>
      <c r="O489" s="4"/>
    </row>
    <row r="490" spans="5:15" s="3" customFormat="1">
      <c r="E490" s="36"/>
      <c r="O490" s="4"/>
    </row>
    <row r="491" spans="5:15" s="3" customFormat="1">
      <c r="E491" s="36"/>
      <c r="O491" s="4"/>
    </row>
    <row r="492" spans="5:15" s="3" customFormat="1">
      <c r="E492" s="36"/>
      <c r="O492" s="4"/>
    </row>
    <row r="493" spans="5:15" s="3" customFormat="1">
      <c r="E493" s="36"/>
      <c r="O493" s="4"/>
    </row>
    <row r="494" spans="5:15" s="3" customFormat="1">
      <c r="E494" s="36"/>
      <c r="O494" s="4"/>
    </row>
    <row r="495" spans="5:15" s="3" customFormat="1">
      <c r="E495" s="36"/>
      <c r="O495" s="4"/>
    </row>
    <row r="496" spans="5:15" s="3" customFormat="1">
      <c r="E496" s="36"/>
      <c r="O496" s="4"/>
    </row>
    <row r="497" spans="5:15" s="3" customFormat="1">
      <c r="E497" s="36"/>
      <c r="O497" s="4"/>
    </row>
    <row r="498" spans="5:15" s="3" customFormat="1">
      <c r="E498" s="36"/>
      <c r="O498" s="4"/>
    </row>
    <row r="499" spans="5:15" s="3" customFormat="1">
      <c r="E499" s="36"/>
      <c r="O499" s="4"/>
    </row>
    <row r="500" spans="5:15" s="3" customFormat="1">
      <c r="E500" s="36"/>
      <c r="O500" s="4"/>
    </row>
    <row r="501" spans="5:15" s="3" customFormat="1">
      <c r="E501" s="36"/>
      <c r="O501" s="4"/>
    </row>
    <row r="502" spans="5:15" s="3" customFormat="1">
      <c r="E502" s="36"/>
      <c r="O502" s="4"/>
    </row>
    <row r="503" spans="5:15" s="3" customFormat="1">
      <c r="E503" s="36"/>
      <c r="O503" s="4"/>
    </row>
    <row r="504" spans="5:15" s="3" customFormat="1">
      <c r="E504" s="36"/>
      <c r="O504" s="4"/>
    </row>
    <row r="505" spans="5:15" s="3" customFormat="1">
      <c r="E505" s="36"/>
      <c r="O505" s="4"/>
    </row>
    <row r="506" spans="5:15" s="3" customFormat="1">
      <c r="E506" s="36"/>
      <c r="O506" s="4"/>
    </row>
    <row r="507" spans="5:15" s="3" customFormat="1">
      <c r="E507" s="36"/>
      <c r="O507" s="4"/>
    </row>
    <row r="508" spans="5:15" s="3" customFormat="1">
      <c r="E508" s="36"/>
      <c r="O508" s="4"/>
    </row>
    <row r="509" spans="5:15" s="3" customFormat="1">
      <c r="E509" s="36"/>
      <c r="O509" s="4"/>
    </row>
    <row r="510" spans="5:15" s="3" customFormat="1">
      <c r="E510" s="36"/>
      <c r="O510" s="4"/>
    </row>
    <row r="511" spans="5:15" s="3" customFormat="1">
      <c r="E511" s="36"/>
      <c r="O511" s="4"/>
    </row>
    <row r="512" spans="5:15" s="3" customFormat="1">
      <c r="E512" s="36"/>
      <c r="O512" s="4"/>
    </row>
    <row r="513" spans="5:15" s="3" customFormat="1">
      <c r="E513" s="36"/>
      <c r="O513" s="4"/>
    </row>
    <row r="514" spans="5:15" s="3" customFormat="1">
      <c r="E514" s="36"/>
      <c r="O514" s="4"/>
    </row>
    <row r="515" spans="5:15" s="3" customFormat="1">
      <c r="E515" s="36"/>
      <c r="O515" s="4"/>
    </row>
    <row r="516" spans="5:15" s="3" customFormat="1">
      <c r="E516" s="36"/>
      <c r="O516" s="4"/>
    </row>
    <row r="517" spans="5:15" s="3" customFormat="1">
      <c r="E517" s="36"/>
      <c r="O517" s="4"/>
    </row>
    <row r="518" spans="5:15" s="3" customFormat="1">
      <c r="E518" s="36"/>
      <c r="O518" s="4"/>
    </row>
    <row r="519" spans="5:15" s="3" customFormat="1">
      <c r="E519" s="36"/>
      <c r="O519" s="4"/>
    </row>
    <row r="520" spans="5:15" s="3" customFormat="1">
      <c r="E520" s="36"/>
      <c r="O520" s="4"/>
    </row>
    <row r="521" spans="5:15" s="3" customFormat="1">
      <c r="E521" s="36"/>
      <c r="O521" s="4"/>
    </row>
    <row r="522" spans="5:15" s="3" customFormat="1">
      <c r="E522" s="36"/>
      <c r="O522" s="4"/>
    </row>
    <row r="523" spans="5:15" s="3" customFormat="1">
      <c r="E523" s="36"/>
      <c r="O523" s="4"/>
    </row>
    <row r="524" spans="5:15" s="3" customFormat="1">
      <c r="E524" s="36"/>
      <c r="O524" s="4"/>
    </row>
    <row r="525" spans="5:15" s="3" customFormat="1">
      <c r="E525" s="36"/>
      <c r="O525" s="4"/>
    </row>
    <row r="526" spans="5:15" s="3" customFormat="1">
      <c r="E526" s="36"/>
      <c r="O526" s="4"/>
    </row>
    <row r="527" spans="5:15" s="3" customFormat="1">
      <c r="E527" s="36"/>
      <c r="O527" s="4"/>
    </row>
    <row r="528" spans="5:15" s="3" customFormat="1">
      <c r="E528" s="36"/>
      <c r="O528" s="4"/>
    </row>
    <row r="529" spans="5:15" s="3" customFormat="1">
      <c r="E529" s="36"/>
      <c r="O529" s="4"/>
    </row>
    <row r="530" spans="5:15" s="3" customFormat="1">
      <c r="E530" s="36"/>
      <c r="O530" s="4"/>
    </row>
    <row r="531" spans="5:15" s="3" customFormat="1">
      <c r="E531" s="36"/>
      <c r="O531" s="4"/>
    </row>
    <row r="532" spans="5:15" s="3" customFormat="1">
      <c r="E532" s="36"/>
      <c r="O532" s="4"/>
    </row>
    <row r="533" spans="5:15" s="3" customFormat="1">
      <c r="E533" s="36"/>
      <c r="O533" s="4"/>
    </row>
    <row r="534" spans="5:15" s="3" customFormat="1">
      <c r="E534" s="36"/>
      <c r="O534" s="4"/>
    </row>
    <row r="535" spans="5:15" s="3" customFormat="1">
      <c r="E535" s="36"/>
      <c r="O535" s="4"/>
    </row>
    <row r="536" spans="5:15" s="3" customFormat="1">
      <c r="E536" s="36"/>
      <c r="O536" s="4"/>
    </row>
    <row r="537" spans="5:15" s="3" customFormat="1">
      <c r="E537" s="36"/>
      <c r="O537" s="4"/>
    </row>
    <row r="538" spans="5:15" s="3" customFormat="1">
      <c r="E538" s="36"/>
      <c r="O538" s="4"/>
    </row>
    <row r="539" spans="5:15" s="3" customFormat="1">
      <c r="E539" s="36"/>
      <c r="O539" s="4"/>
    </row>
    <row r="540" spans="5:15" s="3" customFormat="1">
      <c r="E540" s="36"/>
      <c r="O540" s="4"/>
    </row>
    <row r="541" spans="5:15" s="3" customFormat="1">
      <c r="E541" s="36"/>
      <c r="O541" s="4"/>
    </row>
    <row r="542" spans="5:15" s="3" customFormat="1">
      <c r="E542" s="36"/>
      <c r="O542" s="4"/>
    </row>
    <row r="543" spans="5:15" s="3" customFormat="1">
      <c r="E543" s="36"/>
      <c r="O543" s="4"/>
    </row>
    <row r="544" spans="5:15" s="3" customFormat="1">
      <c r="E544" s="36"/>
      <c r="O544" s="4"/>
    </row>
    <row r="545" spans="5:15" s="3" customFormat="1">
      <c r="E545" s="36"/>
      <c r="O545" s="4"/>
    </row>
    <row r="546" spans="5:15" s="3" customFormat="1">
      <c r="E546" s="36"/>
      <c r="O546" s="4"/>
    </row>
    <row r="547" spans="5:15" s="3" customFormat="1">
      <c r="E547" s="36"/>
      <c r="O547" s="4"/>
    </row>
    <row r="548" spans="5:15" s="3" customFormat="1">
      <c r="E548" s="36"/>
      <c r="O548" s="4"/>
    </row>
    <row r="549" spans="5:15" s="3" customFormat="1">
      <c r="E549" s="36"/>
      <c r="O549" s="4"/>
    </row>
    <row r="550" spans="5:15" s="3" customFormat="1">
      <c r="E550" s="36"/>
      <c r="O550" s="4"/>
    </row>
    <row r="551" spans="5:15" s="3" customFormat="1">
      <c r="E551" s="36"/>
      <c r="O551" s="4"/>
    </row>
    <row r="552" spans="5:15" s="3" customFormat="1">
      <c r="E552" s="36"/>
      <c r="O552" s="4"/>
    </row>
    <row r="553" spans="5:15" s="3" customFormat="1">
      <c r="E553" s="36"/>
      <c r="O553" s="4"/>
    </row>
    <row r="554" spans="5:15" s="3" customFormat="1">
      <c r="E554" s="36"/>
      <c r="O554" s="4"/>
    </row>
    <row r="555" spans="5:15" s="3" customFormat="1">
      <c r="E555" s="36"/>
      <c r="O555" s="4"/>
    </row>
    <row r="556" spans="5:15" s="3" customFormat="1">
      <c r="E556" s="36"/>
      <c r="O556" s="4"/>
    </row>
    <row r="557" spans="5:15" s="3" customFormat="1">
      <c r="E557" s="36"/>
      <c r="O557" s="4"/>
    </row>
    <row r="558" spans="5:15" s="3" customFormat="1">
      <c r="E558" s="36"/>
      <c r="O558" s="4"/>
    </row>
    <row r="559" spans="5:15" s="3" customFormat="1">
      <c r="E559" s="36"/>
      <c r="O559" s="4"/>
    </row>
    <row r="560" spans="5:15" s="3" customFormat="1">
      <c r="E560" s="36"/>
      <c r="O560" s="4"/>
    </row>
    <row r="561" spans="5:15" s="3" customFormat="1">
      <c r="E561" s="36"/>
      <c r="O561" s="4"/>
    </row>
    <row r="562" spans="5:15" s="3" customFormat="1">
      <c r="E562" s="36"/>
      <c r="O562" s="4"/>
    </row>
    <row r="563" spans="5:15" s="3" customFormat="1">
      <c r="E563" s="36"/>
      <c r="O563" s="4"/>
    </row>
    <row r="564" spans="5:15" s="3" customFormat="1">
      <c r="E564" s="36"/>
      <c r="O564" s="4"/>
    </row>
    <row r="565" spans="5:15" s="3" customFormat="1">
      <c r="E565" s="36"/>
      <c r="O565" s="4"/>
    </row>
    <row r="566" spans="5:15" s="3" customFormat="1">
      <c r="E566" s="36"/>
      <c r="O566" s="4"/>
    </row>
    <row r="567" spans="5:15" s="3" customFormat="1">
      <c r="E567" s="36"/>
      <c r="O567" s="4"/>
    </row>
    <row r="568" spans="5:15" s="3" customFormat="1">
      <c r="E568" s="36"/>
      <c r="O568" s="4"/>
    </row>
    <row r="569" spans="5:15" s="3" customFormat="1">
      <c r="E569" s="36"/>
      <c r="O569" s="4"/>
    </row>
    <row r="570" spans="5:15" s="3" customFormat="1">
      <c r="E570" s="36"/>
      <c r="O570" s="4"/>
    </row>
    <row r="571" spans="5:15" s="3" customFormat="1">
      <c r="E571" s="36"/>
      <c r="O571" s="4"/>
    </row>
    <row r="572" spans="5:15" s="3" customFormat="1">
      <c r="E572" s="36"/>
      <c r="O572" s="4"/>
    </row>
    <row r="573" spans="5:15" s="3" customFormat="1">
      <c r="E573" s="36"/>
      <c r="O573" s="4"/>
    </row>
    <row r="574" spans="5:15" s="3" customFormat="1">
      <c r="E574" s="36"/>
      <c r="O574" s="4"/>
    </row>
    <row r="575" spans="5:15" s="3" customFormat="1">
      <c r="E575" s="36"/>
      <c r="O575" s="4"/>
    </row>
    <row r="576" spans="5:15" s="3" customFormat="1">
      <c r="E576" s="36"/>
      <c r="O576" s="4"/>
    </row>
    <row r="577" spans="5:15" s="3" customFormat="1">
      <c r="E577" s="36"/>
      <c r="O577" s="4"/>
    </row>
    <row r="578" spans="5:15" s="3" customFormat="1">
      <c r="E578" s="36"/>
      <c r="O578" s="4"/>
    </row>
    <row r="579" spans="5:15" s="3" customFormat="1">
      <c r="E579" s="36"/>
      <c r="O579" s="4"/>
    </row>
    <row r="580" spans="5:15" s="3" customFormat="1">
      <c r="E580" s="36"/>
      <c r="O580" s="4"/>
    </row>
    <row r="581" spans="5:15" s="3" customFormat="1">
      <c r="E581" s="36"/>
      <c r="O581" s="4"/>
    </row>
    <row r="582" spans="5:15" s="3" customFormat="1">
      <c r="E582" s="36"/>
      <c r="O582" s="4"/>
    </row>
    <row r="583" spans="5:15" s="3" customFormat="1">
      <c r="E583" s="36"/>
      <c r="O583" s="4"/>
    </row>
    <row r="584" spans="5:15" s="3" customFormat="1">
      <c r="E584" s="36"/>
      <c r="O584" s="4"/>
    </row>
    <row r="585" spans="5:15" s="3" customFormat="1">
      <c r="E585" s="36"/>
      <c r="O585" s="4"/>
    </row>
    <row r="586" spans="5:15" s="3" customFormat="1">
      <c r="E586" s="36"/>
      <c r="O586" s="4"/>
    </row>
    <row r="587" spans="5:15" s="3" customFormat="1">
      <c r="E587" s="36"/>
      <c r="O587" s="4"/>
    </row>
    <row r="588" spans="5:15" s="3" customFormat="1">
      <c r="E588" s="36"/>
      <c r="O588" s="4"/>
    </row>
    <row r="589" spans="5:15" s="3" customFormat="1">
      <c r="E589" s="36"/>
      <c r="O589" s="4"/>
    </row>
    <row r="590" spans="5:15" s="3" customFormat="1">
      <c r="E590" s="36"/>
      <c r="O590" s="4"/>
    </row>
    <row r="591" spans="5:15" s="3" customFormat="1">
      <c r="E591" s="36"/>
      <c r="O591" s="4"/>
    </row>
    <row r="592" spans="5:15" s="3" customFormat="1">
      <c r="E592" s="36"/>
      <c r="O592" s="4"/>
    </row>
    <row r="593" spans="5:15" s="3" customFormat="1">
      <c r="E593" s="36"/>
      <c r="O593" s="4"/>
    </row>
    <row r="594" spans="5:15" s="3" customFormat="1">
      <c r="E594" s="36"/>
      <c r="O594" s="4"/>
    </row>
    <row r="595" spans="5:15" s="3" customFormat="1">
      <c r="E595" s="36"/>
      <c r="O595" s="4"/>
    </row>
    <row r="596" spans="5:15" s="3" customFormat="1">
      <c r="E596" s="36"/>
      <c r="O596" s="4"/>
    </row>
    <row r="597" spans="5:15" s="3" customFormat="1">
      <c r="E597" s="36"/>
      <c r="O597" s="4"/>
    </row>
    <row r="598" spans="5:15" s="3" customFormat="1">
      <c r="E598" s="36"/>
      <c r="O598" s="4"/>
    </row>
    <row r="599" spans="5:15" s="3" customFormat="1">
      <c r="E599" s="36"/>
      <c r="O599" s="4"/>
    </row>
    <row r="600" spans="5:15" s="3" customFormat="1">
      <c r="E600" s="36"/>
      <c r="O600" s="4"/>
    </row>
    <row r="601" spans="5:15" s="3" customFormat="1">
      <c r="E601" s="36"/>
      <c r="O601" s="4"/>
    </row>
    <row r="602" spans="5:15" s="3" customFormat="1">
      <c r="E602" s="36"/>
      <c r="O602" s="4"/>
    </row>
    <row r="603" spans="5:15" s="3" customFormat="1">
      <c r="E603" s="36"/>
      <c r="O603" s="4"/>
    </row>
    <row r="604" spans="5:15" s="3" customFormat="1">
      <c r="E604" s="36"/>
      <c r="O604" s="4"/>
    </row>
    <row r="605" spans="5:15" s="3" customFormat="1">
      <c r="E605" s="36"/>
      <c r="O605" s="4"/>
    </row>
    <row r="606" spans="5:15" s="3" customFormat="1">
      <c r="E606" s="36"/>
      <c r="O606" s="4"/>
    </row>
    <row r="607" spans="5:15" s="3" customFormat="1">
      <c r="E607" s="36"/>
      <c r="O607" s="4"/>
    </row>
    <row r="608" spans="5:15" s="3" customFormat="1">
      <c r="E608" s="36"/>
      <c r="O608" s="4"/>
    </row>
    <row r="609" spans="5:15" s="3" customFormat="1">
      <c r="E609" s="36"/>
      <c r="O609" s="4"/>
    </row>
    <row r="610" spans="5:15" s="3" customFormat="1">
      <c r="E610" s="36"/>
      <c r="O610" s="4"/>
    </row>
    <row r="611" spans="5:15" s="3" customFormat="1">
      <c r="E611" s="36"/>
      <c r="O611" s="4"/>
    </row>
    <row r="612" spans="5:15" s="3" customFormat="1">
      <c r="E612" s="36"/>
      <c r="O612" s="4"/>
    </row>
    <row r="613" spans="5:15" s="3" customFormat="1">
      <c r="E613" s="36"/>
      <c r="O613" s="4"/>
    </row>
    <row r="614" spans="5:15" s="3" customFormat="1">
      <c r="E614" s="36"/>
      <c r="O614" s="4"/>
    </row>
    <row r="615" spans="5:15" s="3" customFormat="1">
      <c r="E615" s="36"/>
      <c r="O615" s="4"/>
    </row>
    <row r="616" spans="5:15" s="3" customFormat="1">
      <c r="E616" s="36"/>
      <c r="O616" s="4"/>
    </row>
    <row r="617" spans="5:15" s="3" customFormat="1">
      <c r="E617" s="36"/>
      <c r="O617" s="4"/>
    </row>
    <row r="618" spans="5:15" s="3" customFormat="1">
      <c r="E618" s="36"/>
      <c r="O618" s="4"/>
    </row>
    <row r="619" spans="5:15" s="3" customFormat="1">
      <c r="E619" s="36"/>
      <c r="O619" s="4"/>
    </row>
    <row r="620" spans="5:15" s="3" customFormat="1">
      <c r="E620" s="36"/>
      <c r="O620" s="4"/>
    </row>
    <row r="621" spans="5:15" s="3" customFormat="1">
      <c r="E621" s="36"/>
      <c r="O621" s="4"/>
    </row>
    <row r="622" spans="5:15" s="3" customFormat="1">
      <c r="E622" s="36"/>
      <c r="O622" s="4"/>
    </row>
    <row r="623" spans="5:15" s="3" customFormat="1">
      <c r="E623" s="36"/>
      <c r="O623" s="4"/>
    </row>
    <row r="624" spans="5:15" s="3" customFormat="1">
      <c r="E624" s="36"/>
      <c r="O624" s="4"/>
    </row>
    <row r="625" spans="5:15" s="3" customFormat="1">
      <c r="E625" s="36"/>
      <c r="O625" s="4"/>
    </row>
    <row r="626" spans="5:15" s="3" customFormat="1">
      <c r="E626" s="36"/>
      <c r="O626" s="4"/>
    </row>
    <row r="627" spans="5:15" s="3" customFormat="1">
      <c r="E627" s="36"/>
      <c r="O627" s="4"/>
    </row>
    <row r="628" spans="5:15" s="3" customFormat="1">
      <c r="E628" s="36"/>
      <c r="O628" s="4"/>
    </row>
    <row r="629" spans="5:15" s="3" customFormat="1">
      <c r="E629" s="36"/>
      <c r="O629" s="4"/>
    </row>
    <row r="630" spans="5:15" s="3" customFormat="1">
      <c r="E630" s="36"/>
      <c r="O630" s="4"/>
    </row>
    <row r="631" spans="5:15" s="3" customFormat="1">
      <c r="E631" s="36"/>
      <c r="O631" s="4"/>
    </row>
    <row r="632" spans="5:15" s="3" customFormat="1">
      <c r="E632" s="36"/>
      <c r="O632" s="4"/>
    </row>
    <row r="633" spans="5:15" s="3" customFormat="1">
      <c r="E633" s="36"/>
      <c r="O633" s="4"/>
    </row>
    <row r="634" spans="5:15" s="3" customFormat="1">
      <c r="E634" s="36"/>
      <c r="O634" s="4"/>
    </row>
    <row r="635" spans="5:15" s="3" customFormat="1">
      <c r="E635" s="36"/>
      <c r="O635" s="4"/>
    </row>
    <row r="636" spans="5:15" s="3" customFormat="1">
      <c r="E636" s="36"/>
      <c r="O636" s="4"/>
    </row>
    <row r="637" spans="5:15" s="3" customFormat="1">
      <c r="E637" s="36"/>
      <c r="O637" s="4"/>
    </row>
    <row r="638" spans="5:15" s="3" customFormat="1">
      <c r="E638" s="36"/>
      <c r="O638" s="4"/>
    </row>
    <row r="639" spans="5:15" s="3" customFormat="1">
      <c r="E639" s="36"/>
      <c r="O639" s="4"/>
    </row>
    <row r="640" spans="5:15" s="3" customFormat="1">
      <c r="E640" s="36"/>
      <c r="O640" s="4"/>
    </row>
    <row r="641" spans="5:15" s="3" customFormat="1">
      <c r="E641" s="36"/>
      <c r="O641" s="4"/>
    </row>
    <row r="642" spans="5:15" s="3" customFormat="1">
      <c r="E642" s="36"/>
      <c r="O642" s="4"/>
    </row>
    <row r="643" spans="5:15" s="3" customFormat="1">
      <c r="E643" s="36"/>
      <c r="O643" s="4"/>
    </row>
    <row r="644" spans="5:15" s="3" customFormat="1">
      <c r="E644" s="36"/>
      <c r="O644" s="4"/>
    </row>
    <row r="645" spans="5:15" s="3" customFormat="1">
      <c r="E645" s="36"/>
      <c r="O645" s="4"/>
    </row>
    <row r="646" spans="5:15" s="3" customFormat="1">
      <c r="E646" s="36"/>
      <c r="O646" s="4"/>
    </row>
    <row r="647" spans="5:15" s="3" customFormat="1">
      <c r="E647" s="36"/>
      <c r="O647" s="4"/>
    </row>
    <row r="648" spans="5:15" s="3" customFormat="1">
      <c r="E648" s="36"/>
      <c r="O648" s="4"/>
    </row>
    <row r="649" spans="5:15" s="3" customFormat="1">
      <c r="E649" s="36"/>
      <c r="O649" s="4"/>
    </row>
    <row r="650" spans="5:15" s="3" customFormat="1">
      <c r="E650" s="36"/>
      <c r="O650" s="4"/>
    </row>
    <row r="651" spans="5:15" s="3" customFormat="1">
      <c r="E651" s="36"/>
      <c r="O651" s="4"/>
    </row>
    <row r="652" spans="5:15" s="3" customFormat="1">
      <c r="E652" s="36"/>
      <c r="O652" s="4"/>
    </row>
    <row r="653" spans="5:15" s="3" customFormat="1">
      <c r="E653" s="36"/>
      <c r="O653" s="4"/>
    </row>
    <row r="654" spans="5:15" s="3" customFormat="1">
      <c r="E654" s="36"/>
      <c r="O654" s="4"/>
    </row>
    <row r="655" spans="5:15" s="3" customFormat="1">
      <c r="E655" s="36"/>
      <c r="O655" s="4"/>
    </row>
    <row r="656" spans="5:15" s="3" customFormat="1">
      <c r="E656" s="36"/>
      <c r="O656" s="4"/>
    </row>
    <row r="657" spans="5:15" s="3" customFormat="1">
      <c r="E657" s="36"/>
      <c r="O657" s="4"/>
    </row>
    <row r="658" spans="5:15" s="3" customFormat="1">
      <c r="E658" s="36"/>
      <c r="O658" s="4"/>
    </row>
    <row r="659" spans="5:15" s="3" customFormat="1">
      <c r="E659" s="36"/>
      <c r="O659" s="4"/>
    </row>
    <row r="660" spans="5:15" s="3" customFormat="1">
      <c r="E660" s="36"/>
      <c r="O660" s="4"/>
    </row>
    <row r="661" spans="5:15" s="3" customFormat="1">
      <c r="E661" s="36"/>
      <c r="O661" s="4"/>
    </row>
    <row r="662" spans="5:15" s="3" customFormat="1">
      <c r="E662" s="36"/>
      <c r="O662" s="4"/>
    </row>
    <row r="663" spans="5:15" s="3" customFormat="1">
      <c r="E663" s="36"/>
      <c r="O663" s="4"/>
    </row>
    <row r="664" spans="5:15" s="3" customFormat="1">
      <c r="E664" s="36"/>
      <c r="O664" s="4"/>
    </row>
    <row r="665" spans="5:15" s="3" customFormat="1">
      <c r="E665" s="36"/>
      <c r="O665" s="4"/>
    </row>
    <row r="666" spans="5:15" s="3" customFormat="1">
      <c r="E666" s="36"/>
      <c r="O666" s="4"/>
    </row>
    <row r="667" spans="5:15" s="3" customFormat="1">
      <c r="E667" s="36"/>
      <c r="O667" s="4"/>
    </row>
    <row r="668" spans="5:15" s="3" customFormat="1">
      <c r="E668" s="36"/>
      <c r="O668" s="4"/>
    </row>
    <row r="669" spans="5:15" s="3" customFormat="1">
      <c r="E669" s="36"/>
      <c r="O669" s="4"/>
    </row>
    <row r="670" spans="5:15" s="3" customFormat="1">
      <c r="E670" s="36"/>
      <c r="O670" s="4"/>
    </row>
    <row r="671" spans="5:15" s="3" customFormat="1">
      <c r="E671" s="36"/>
      <c r="O671" s="4"/>
    </row>
    <row r="672" spans="5:15" s="3" customFormat="1">
      <c r="E672" s="36"/>
      <c r="O672" s="4"/>
    </row>
    <row r="673" spans="5:15" s="3" customFormat="1">
      <c r="E673" s="36"/>
      <c r="O673" s="4"/>
    </row>
    <row r="674" spans="5:15" s="3" customFormat="1">
      <c r="E674" s="36"/>
      <c r="O674" s="4"/>
    </row>
    <row r="675" spans="5:15" s="3" customFormat="1">
      <c r="E675" s="36"/>
      <c r="O675" s="4"/>
    </row>
    <row r="676" spans="5:15" s="3" customFormat="1">
      <c r="E676" s="36"/>
      <c r="O676" s="4"/>
    </row>
    <row r="677" spans="5:15" s="3" customFormat="1">
      <c r="E677" s="36"/>
      <c r="O677" s="4"/>
    </row>
    <row r="678" spans="5:15" s="3" customFormat="1">
      <c r="E678" s="36"/>
      <c r="O678" s="4"/>
    </row>
    <row r="679" spans="5:15" s="3" customFormat="1">
      <c r="E679" s="36"/>
      <c r="O679" s="4"/>
    </row>
    <row r="680" spans="5:15" s="3" customFormat="1">
      <c r="E680" s="36"/>
      <c r="O680" s="4"/>
    </row>
    <row r="681" spans="5:15" s="3" customFormat="1">
      <c r="E681" s="36"/>
      <c r="O681" s="4"/>
    </row>
    <row r="682" spans="5:15" s="3" customFormat="1">
      <c r="E682" s="36"/>
      <c r="O682" s="4"/>
    </row>
    <row r="683" spans="5:15" s="3" customFormat="1">
      <c r="E683" s="36"/>
      <c r="O683" s="4"/>
    </row>
    <row r="684" spans="5:15" s="3" customFormat="1">
      <c r="E684" s="36"/>
      <c r="O684" s="4"/>
    </row>
    <row r="685" spans="5:15" s="3" customFormat="1">
      <c r="E685" s="36"/>
      <c r="O685" s="4"/>
    </row>
    <row r="686" spans="5:15" s="3" customFormat="1">
      <c r="E686" s="36"/>
      <c r="O686" s="4"/>
    </row>
    <row r="687" spans="5:15" s="3" customFormat="1">
      <c r="E687" s="36"/>
      <c r="O687" s="4"/>
    </row>
    <row r="688" spans="5:15" s="3" customFormat="1">
      <c r="E688" s="36"/>
      <c r="O688" s="4"/>
    </row>
    <row r="689" spans="5:15" s="3" customFormat="1">
      <c r="E689" s="36"/>
      <c r="O689" s="4"/>
    </row>
    <row r="690" spans="5:15" s="3" customFormat="1">
      <c r="E690" s="36"/>
      <c r="O690" s="4"/>
    </row>
    <row r="691" spans="5:15" s="3" customFormat="1">
      <c r="E691" s="36"/>
      <c r="O691" s="4"/>
    </row>
    <row r="692" spans="5:15" s="3" customFormat="1">
      <c r="E692" s="36"/>
      <c r="O692" s="4"/>
    </row>
    <row r="693" spans="5:15" s="3" customFormat="1">
      <c r="E693" s="36"/>
      <c r="O693" s="4"/>
    </row>
    <row r="694" spans="5:15" s="3" customFormat="1">
      <c r="E694" s="36"/>
      <c r="O694" s="4"/>
    </row>
    <row r="695" spans="5:15" s="3" customFormat="1">
      <c r="E695" s="36"/>
      <c r="O695" s="4"/>
    </row>
    <row r="696" spans="5:15" s="3" customFormat="1">
      <c r="E696" s="36"/>
      <c r="O696" s="4"/>
    </row>
    <row r="697" spans="5:15" s="3" customFormat="1">
      <c r="E697" s="36"/>
      <c r="O697" s="4"/>
    </row>
    <row r="698" spans="5:15" s="3" customFormat="1">
      <c r="E698" s="36"/>
      <c r="O698" s="4"/>
    </row>
    <row r="699" spans="5:15" s="3" customFormat="1">
      <c r="E699" s="36"/>
      <c r="O699" s="4"/>
    </row>
    <row r="700" spans="5:15" s="3" customFormat="1">
      <c r="E700" s="36"/>
      <c r="O700" s="4"/>
    </row>
    <row r="701" spans="5:15" s="3" customFormat="1">
      <c r="E701" s="36"/>
      <c r="O701" s="4"/>
    </row>
    <row r="702" spans="5:15" s="3" customFormat="1">
      <c r="E702" s="36"/>
      <c r="O702" s="4"/>
    </row>
    <row r="703" spans="5:15" s="3" customFormat="1">
      <c r="E703" s="36"/>
      <c r="O703" s="4"/>
    </row>
    <row r="704" spans="5:15" s="3" customFormat="1">
      <c r="E704" s="36"/>
      <c r="O704" s="4"/>
    </row>
    <row r="705" spans="5:15" s="3" customFormat="1">
      <c r="E705" s="36"/>
      <c r="O705" s="4"/>
    </row>
    <row r="706" spans="5:15" s="3" customFormat="1">
      <c r="E706" s="36"/>
      <c r="O706" s="4"/>
    </row>
    <row r="707" spans="5:15" s="3" customFormat="1">
      <c r="E707" s="36"/>
      <c r="O707" s="4"/>
    </row>
    <row r="708" spans="5:15" s="3" customFormat="1">
      <c r="E708" s="36"/>
      <c r="O708" s="4"/>
    </row>
    <row r="709" spans="5:15" s="3" customFormat="1">
      <c r="E709" s="36"/>
      <c r="O709" s="4"/>
    </row>
    <row r="710" spans="5:15" s="3" customFormat="1">
      <c r="E710" s="36"/>
      <c r="O710" s="4"/>
    </row>
    <row r="711" spans="5:15" s="3" customFormat="1">
      <c r="E711" s="36"/>
      <c r="O711" s="4"/>
    </row>
    <row r="712" spans="5:15" s="3" customFormat="1">
      <c r="E712" s="36"/>
      <c r="O712" s="4"/>
    </row>
    <row r="713" spans="5:15" s="3" customFormat="1">
      <c r="E713" s="36"/>
      <c r="O713" s="4"/>
    </row>
    <row r="714" spans="5:15" s="3" customFormat="1">
      <c r="E714" s="36"/>
      <c r="O714" s="4"/>
    </row>
    <row r="715" spans="5:15" s="3" customFormat="1">
      <c r="E715" s="36"/>
      <c r="O715" s="4"/>
    </row>
    <row r="716" spans="5:15" s="3" customFormat="1">
      <c r="E716" s="36"/>
      <c r="O716" s="4"/>
    </row>
    <row r="717" spans="5:15" s="3" customFormat="1">
      <c r="E717" s="36"/>
      <c r="O717" s="4"/>
    </row>
    <row r="718" spans="5:15" s="3" customFormat="1">
      <c r="E718" s="36"/>
      <c r="O718" s="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S43"/>
  <sheetViews>
    <sheetView topLeftCell="B1"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4"/>
      <c r="C3" s="95"/>
      <c r="D3" s="95"/>
      <c r="E3" s="95"/>
      <c r="F3" s="95"/>
      <c r="G3" s="95"/>
      <c r="H3" s="95"/>
      <c r="I3" s="96"/>
    </row>
    <row r="4" spans="2:19">
      <c r="B4" s="508" t="s">
        <v>438</v>
      </c>
      <c r="C4" s="509"/>
      <c r="D4" s="509"/>
      <c r="E4" s="510" t="s">
        <v>439</v>
      </c>
      <c r="F4" s="510"/>
      <c r="G4" s="510"/>
      <c r="H4" s="510"/>
      <c r="I4" s="511"/>
      <c r="Q4" s="512" t="s">
        <v>440</v>
      </c>
      <c r="R4" s="512"/>
    </row>
    <row r="5" spans="2:19">
      <c r="B5" s="508"/>
      <c r="C5" s="509"/>
      <c r="D5" s="509"/>
      <c r="E5" s="510"/>
      <c r="F5" s="510"/>
      <c r="G5" s="510"/>
      <c r="H5" s="510"/>
      <c r="I5" s="511"/>
      <c r="Q5" s="512"/>
      <c r="R5" s="512"/>
    </row>
    <row r="6" spans="2:19">
      <c r="B6" s="508"/>
      <c r="C6" s="509"/>
      <c r="D6" s="509"/>
      <c r="E6" s="510"/>
      <c r="F6" s="510"/>
      <c r="G6" s="510"/>
      <c r="H6" s="510"/>
      <c r="I6" s="511"/>
      <c r="Q6" s="512"/>
      <c r="R6" s="512"/>
    </row>
    <row r="7" spans="2:19" ht="15.75" thickBot="1">
      <c r="B7" s="97"/>
      <c r="I7" s="98"/>
    </row>
    <row r="8" spans="2:19" ht="62.25" customHeight="1" thickBot="1">
      <c r="B8" s="513" t="s">
        <v>385</v>
      </c>
      <c r="C8" s="514"/>
      <c r="D8" s="41" t="s">
        <v>441</v>
      </c>
      <c r="E8" s="42">
        <v>5</v>
      </c>
      <c r="F8" s="42">
        <v>10</v>
      </c>
      <c r="G8" s="42">
        <v>15</v>
      </c>
      <c r="H8" s="42">
        <v>20</v>
      </c>
      <c r="I8" s="99">
        <v>25</v>
      </c>
      <c r="K8" s="515" t="s">
        <v>442</v>
      </c>
      <c r="L8" s="516"/>
      <c r="M8" s="516"/>
      <c r="N8" s="516"/>
      <c r="O8" s="516"/>
      <c r="P8" s="517"/>
      <c r="Q8" s="518" t="s">
        <v>443</v>
      </c>
      <c r="R8" s="518"/>
      <c r="S8" s="17" t="s">
        <v>375</v>
      </c>
    </row>
    <row r="9" spans="2:19" ht="62.25" customHeight="1" thickBot="1">
      <c r="B9" s="513"/>
      <c r="C9" s="514"/>
      <c r="D9" s="41" t="s">
        <v>444</v>
      </c>
      <c r="E9" s="43">
        <v>4</v>
      </c>
      <c r="F9" s="43">
        <v>8</v>
      </c>
      <c r="G9" s="42">
        <v>12</v>
      </c>
      <c r="H9" s="42">
        <v>16</v>
      </c>
      <c r="I9" s="99">
        <v>20</v>
      </c>
      <c r="K9" s="519" t="s">
        <v>445</v>
      </c>
      <c r="L9" s="520"/>
      <c r="M9" s="520"/>
      <c r="N9" s="520"/>
      <c r="O9" s="520"/>
      <c r="P9" s="520"/>
      <c r="Q9" s="521" t="s">
        <v>446</v>
      </c>
      <c r="R9" s="522"/>
      <c r="S9" s="17" t="s">
        <v>379</v>
      </c>
    </row>
    <row r="10" spans="2:19" ht="62.25" customHeight="1" thickBot="1">
      <c r="B10" s="513"/>
      <c r="C10" s="514"/>
      <c r="D10" s="41" t="s">
        <v>447</v>
      </c>
      <c r="E10" s="43">
        <v>3</v>
      </c>
      <c r="F10" s="43">
        <v>6</v>
      </c>
      <c r="G10" s="43">
        <v>9</v>
      </c>
      <c r="H10" s="42">
        <v>12</v>
      </c>
      <c r="I10" s="99">
        <v>15</v>
      </c>
      <c r="K10" s="523" t="s">
        <v>410</v>
      </c>
      <c r="L10" s="524"/>
      <c r="M10" s="524"/>
      <c r="N10" s="524"/>
      <c r="O10" s="524"/>
      <c r="P10" s="524"/>
      <c r="Q10" s="518" t="s">
        <v>448</v>
      </c>
      <c r="R10" s="518"/>
      <c r="S10" s="17" t="s">
        <v>449</v>
      </c>
    </row>
    <row r="11" spans="2:19" ht="62.25" customHeight="1">
      <c r="B11" s="513"/>
      <c r="C11" s="514"/>
      <c r="D11" s="41" t="s">
        <v>450</v>
      </c>
      <c r="E11" s="44">
        <v>2</v>
      </c>
      <c r="F11" s="43">
        <v>4</v>
      </c>
      <c r="G11" s="43">
        <v>6</v>
      </c>
      <c r="H11" s="42">
        <v>8</v>
      </c>
      <c r="I11" s="99">
        <v>10</v>
      </c>
      <c r="K11" s="525" t="s">
        <v>451</v>
      </c>
      <c r="L11" s="526"/>
      <c r="M11" s="526"/>
      <c r="N11" s="526"/>
      <c r="O11" s="526"/>
      <c r="P11" s="526"/>
      <c r="Q11" s="518" t="s">
        <v>452</v>
      </c>
      <c r="R11" s="367"/>
      <c r="S11" s="17" t="s">
        <v>452</v>
      </c>
    </row>
    <row r="12" spans="2:19" ht="62.25" customHeight="1">
      <c r="B12" s="513"/>
      <c r="C12" s="514"/>
      <c r="D12" s="41" t="s">
        <v>453</v>
      </c>
      <c r="E12" s="44">
        <v>1</v>
      </c>
      <c r="F12" s="44">
        <v>2</v>
      </c>
      <c r="G12" s="43">
        <v>3</v>
      </c>
      <c r="H12" s="42">
        <v>4</v>
      </c>
      <c r="I12" s="99">
        <v>5</v>
      </c>
    </row>
    <row r="13" spans="2:19" ht="62.25" customHeight="1" thickBot="1">
      <c r="B13" s="100"/>
      <c r="C13" s="506" t="s">
        <v>454</v>
      </c>
      <c r="D13" s="507"/>
      <c r="E13" s="101" t="s">
        <v>455</v>
      </c>
      <c r="F13" s="101" t="s">
        <v>456</v>
      </c>
      <c r="G13" s="101" t="s">
        <v>457</v>
      </c>
      <c r="H13" s="101" t="s">
        <v>458</v>
      </c>
      <c r="I13" s="102" t="s">
        <v>459</v>
      </c>
    </row>
    <row r="17" spans="4:6">
      <c r="D17" s="17"/>
      <c r="E17" s="17"/>
      <c r="F17" s="17"/>
    </row>
    <row r="18" spans="4:6" ht="15.75">
      <c r="D18" s="22" t="s">
        <v>460</v>
      </c>
      <c r="E18" s="103" t="s">
        <v>451</v>
      </c>
      <c r="F18" s="103">
        <v>1</v>
      </c>
    </row>
    <row r="19" spans="4:6">
      <c r="D19" s="22" t="s">
        <v>461</v>
      </c>
      <c r="E19" s="22" t="s">
        <v>451</v>
      </c>
      <c r="F19" s="22">
        <v>2</v>
      </c>
    </row>
    <row r="20" spans="4:6">
      <c r="D20" s="22" t="s">
        <v>462</v>
      </c>
      <c r="E20" s="22" t="s">
        <v>410</v>
      </c>
      <c r="F20" s="22">
        <v>2</v>
      </c>
    </row>
    <row r="21" spans="4:6">
      <c r="D21" s="22" t="s">
        <v>463</v>
      </c>
      <c r="E21" s="22" t="s">
        <v>464</v>
      </c>
      <c r="F21" s="22">
        <v>3</v>
      </c>
    </row>
    <row r="22" spans="4:6">
      <c r="D22" s="22" t="s">
        <v>465</v>
      </c>
      <c r="E22" s="22" t="s">
        <v>442</v>
      </c>
      <c r="F22" s="22">
        <v>4</v>
      </c>
    </row>
    <row r="23" spans="4:6">
      <c r="D23" s="22" t="s">
        <v>466</v>
      </c>
      <c r="E23" s="22" t="s">
        <v>451</v>
      </c>
      <c r="F23" s="22">
        <v>1</v>
      </c>
    </row>
    <row r="24" spans="4:6">
      <c r="D24" s="22" t="s">
        <v>467</v>
      </c>
      <c r="E24" s="22" t="s">
        <v>410</v>
      </c>
      <c r="F24" s="22">
        <v>2</v>
      </c>
    </row>
    <row r="25" spans="4:6">
      <c r="D25" s="22" t="s">
        <v>468</v>
      </c>
      <c r="E25" s="22" t="s">
        <v>410</v>
      </c>
      <c r="F25" s="22">
        <v>2</v>
      </c>
    </row>
    <row r="26" spans="4:6">
      <c r="D26" s="22" t="s">
        <v>469</v>
      </c>
      <c r="E26" s="22" t="s">
        <v>445</v>
      </c>
      <c r="F26" s="22">
        <v>3</v>
      </c>
    </row>
    <row r="27" spans="4:6">
      <c r="D27" s="22" t="s">
        <v>470</v>
      </c>
      <c r="E27" s="22" t="s">
        <v>442</v>
      </c>
      <c r="F27" s="22">
        <v>4</v>
      </c>
    </row>
    <row r="28" spans="4:6">
      <c r="D28" s="22" t="s">
        <v>471</v>
      </c>
      <c r="E28" s="22" t="s">
        <v>410</v>
      </c>
      <c r="F28" s="22">
        <v>2</v>
      </c>
    </row>
    <row r="29" spans="4:6">
      <c r="D29" s="22" t="s">
        <v>472</v>
      </c>
      <c r="E29" s="22" t="s">
        <v>410</v>
      </c>
      <c r="F29" s="22">
        <v>2</v>
      </c>
    </row>
    <row r="30" spans="4:6">
      <c r="D30" s="22" t="s">
        <v>473</v>
      </c>
      <c r="E30" s="22" t="s">
        <v>410</v>
      </c>
      <c r="F30" s="22">
        <v>2</v>
      </c>
    </row>
    <row r="31" spans="4:6">
      <c r="D31" s="22" t="s">
        <v>474</v>
      </c>
      <c r="E31" s="22" t="s">
        <v>445</v>
      </c>
      <c r="F31" s="22">
        <v>3</v>
      </c>
    </row>
    <row r="32" spans="4:6">
      <c r="D32" s="22" t="s">
        <v>475</v>
      </c>
      <c r="E32" s="22" t="s">
        <v>442</v>
      </c>
      <c r="F32" s="22">
        <v>4</v>
      </c>
    </row>
    <row r="33" spans="4:6">
      <c r="D33" s="22" t="s">
        <v>476</v>
      </c>
      <c r="E33" s="22" t="s">
        <v>410</v>
      </c>
      <c r="F33" s="22">
        <v>2</v>
      </c>
    </row>
    <row r="34" spans="4:6">
      <c r="D34" s="22" t="s">
        <v>477</v>
      </c>
      <c r="E34" s="22" t="s">
        <v>410</v>
      </c>
      <c r="F34" s="22">
        <v>2</v>
      </c>
    </row>
    <row r="35" spans="4:6">
      <c r="D35" s="22" t="s">
        <v>478</v>
      </c>
      <c r="E35" s="22" t="s">
        <v>445</v>
      </c>
      <c r="F35" s="22">
        <v>3</v>
      </c>
    </row>
    <row r="36" spans="4:6">
      <c r="D36" s="22" t="s">
        <v>479</v>
      </c>
      <c r="E36" s="22" t="s">
        <v>445</v>
      </c>
      <c r="F36" s="22">
        <v>3</v>
      </c>
    </row>
    <row r="37" spans="4:6">
      <c r="D37" s="22" t="s">
        <v>480</v>
      </c>
      <c r="E37" s="22" t="s">
        <v>442</v>
      </c>
      <c r="F37" s="22">
        <v>4</v>
      </c>
    </row>
    <row r="38" spans="4:6">
      <c r="D38" s="22" t="s">
        <v>481</v>
      </c>
      <c r="E38" s="22" t="s">
        <v>445</v>
      </c>
      <c r="F38" s="22">
        <v>3</v>
      </c>
    </row>
    <row r="39" spans="4:6">
      <c r="D39" s="22" t="s">
        <v>482</v>
      </c>
      <c r="E39" s="22" t="s">
        <v>445</v>
      </c>
      <c r="F39" s="22">
        <v>3</v>
      </c>
    </row>
    <row r="40" spans="4:6">
      <c r="D40" s="22" t="s">
        <v>483</v>
      </c>
      <c r="E40" s="22" t="s">
        <v>445</v>
      </c>
      <c r="F40" s="22">
        <v>3</v>
      </c>
    </row>
    <row r="41" spans="4:6">
      <c r="D41" s="22" t="s">
        <v>484</v>
      </c>
      <c r="E41" s="22" t="s">
        <v>445</v>
      </c>
      <c r="F41" s="22">
        <v>3</v>
      </c>
    </row>
    <row r="42" spans="4:6">
      <c r="D42" s="22" t="s">
        <v>485</v>
      </c>
      <c r="E42" s="22" t="s">
        <v>442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49"/>
  <sheetViews>
    <sheetView tabSelected="1" topLeftCell="G25" zoomScale="80" zoomScaleNormal="80" workbookViewId="0">
      <selection activeCell="C6" sqref="C6:G6"/>
    </sheetView>
  </sheetViews>
  <sheetFormatPr baseColWidth="10" defaultColWidth="11.42578125" defaultRowHeight="15"/>
  <cols>
    <col min="1" max="1" width="9" style="6" customWidth="1"/>
    <col min="2" max="2" width="35.85546875" style="6" customWidth="1"/>
    <col min="3" max="3" width="40.28515625" customWidth="1"/>
    <col min="4" max="4" width="16.85546875" style="79" customWidth="1"/>
    <col min="5" max="5" width="18.5703125" style="26" customWidth="1"/>
    <col min="6" max="6" width="18.28515625" style="26"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63"/>
      <c r="B1" s="564"/>
      <c r="C1" s="567"/>
      <c r="D1" s="567"/>
      <c r="E1" s="567"/>
      <c r="F1" s="567"/>
      <c r="G1" s="567"/>
      <c r="H1" s="567"/>
      <c r="I1" s="567"/>
      <c r="J1" s="568"/>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5"/>
      <c r="B2" s="566"/>
      <c r="C2" s="569"/>
      <c r="D2" s="569"/>
      <c r="E2" s="569"/>
      <c r="F2" s="569"/>
      <c r="G2" s="569"/>
      <c r="H2" s="569"/>
      <c r="I2" s="569"/>
      <c r="J2" s="570"/>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69"/>
      <c r="D3" s="569"/>
      <c r="E3" s="569"/>
      <c r="F3" s="569"/>
      <c r="G3" s="569"/>
      <c r="H3" s="569"/>
      <c r="I3" s="569"/>
      <c r="J3" s="570"/>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61" t="s">
        <v>263</v>
      </c>
      <c r="B4" s="562"/>
      <c r="C4" s="574" t="s">
        <v>264</v>
      </c>
      <c r="D4" s="575"/>
      <c r="E4" s="575"/>
      <c r="F4" s="575"/>
      <c r="G4" s="575"/>
      <c r="H4" s="575"/>
      <c r="I4" s="575"/>
      <c r="J4" s="575"/>
      <c r="K4" s="575"/>
      <c r="L4" s="575"/>
      <c r="M4" s="576"/>
      <c r="N4" s="175"/>
      <c r="O4" s="175"/>
      <c r="P4" s="175"/>
      <c r="Q4" s="175"/>
      <c r="R4" s="175"/>
      <c r="S4" s="175"/>
      <c r="T4" s="175"/>
      <c r="U4" s="175"/>
      <c r="V4" s="17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561" t="s">
        <v>265</v>
      </c>
      <c r="B5" s="562"/>
      <c r="C5" s="571" t="s">
        <v>486</v>
      </c>
      <c r="D5" s="572"/>
      <c r="E5" s="572"/>
      <c r="F5" s="572"/>
      <c r="G5" s="572"/>
      <c r="H5" s="572"/>
      <c r="I5" s="572"/>
      <c r="J5" s="572"/>
      <c r="K5" s="572"/>
      <c r="L5" s="572"/>
      <c r="M5" s="573"/>
      <c r="N5" s="174"/>
      <c r="O5" s="174"/>
      <c r="P5" s="174"/>
      <c r="Q5" s="174"/>
      <c r="R5" s="174"/>
      <c r="S5" s="174"/>
      <c r="T5" s="174"/>
      <c r="U5" s="174"/>
      <c r="V5" s="17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83" t="s">
        <v>267</v>
      </c>
      <c r="B6" s="584"/>
      <c r="C6" s="585" t="s">
        <v>513</v>
      </c>
      <c r="D6" s="585"/>
      <c r="E6" s="585"/>
      <c r="F6" s="585"/>
      <c r="G6" s="586"/>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Bot="1">
      <c r="A7" s="587" t="s">
        <v>487</v>
      </c>
      <c r="B7" s="588"/>
      <c r="C7" s="589"/>
      <c r="D7" s="590" t="s">
        <v>488</v>
      </c>
      <c r="E7" s="590"/>
      <c r="F7" s="590"/>
      <c r="G7" s="591" t="s">
        <v>489</v>
      </c>
      <c r="H7" s="577" t="s">
        <v>490</v>
      </c>
      <c r="I7" s="579" t="s">
        <v>491</v>
      </c>
      <c r="J7" s="580"/>
      <c r="K7" s="579" t="s">
        <v>492</v>
      </c>
      <c r="L7" s="580"/>
      <c r="M7" s="581" t="s">
        <v>493</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76" t="s">
        <v>36</v>
      </c>
      <c r="B8" s="32" t="s">
        <v>205</v>
      </c>
      <c r="C8" s="33" t="s">
        <v>207</v>
      </c>
      <c r="D8" s="27" t="s">
        <v>217</v>
      </c>
      <c r="E8" s="27" t="s">
        <v>494</v>
      </c>
      <c r="F8" s="27" t="s">
        <v>495</v>
      </c>
      <c r="G8" s="592"/>
      <c r="H8" s="578"/>
      <c r="I8" s="28" t="s">
        <v>496</v>
      </c>
      <c r="J8" s="28" t="s">
        <v>497</v>
      </c>
      <c r="K8" s="28" t="s">
        <v>498</v>
      </c>
      <c r="L8" s="28" t="s">
        <v>499</v>
      </c>
      <c r="M8" s="58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c r="A9" s="155"/>
      <c r="B9" s="156"/>
      <c r="C9" s="156"/>
      <c r="D9" s="156"/>
      <c r="E9" s="156"/>
      <c r="F9" s="156"/>
      <c r="G9" s="156"/>
      <c r="H9" s="177"/>
      <c r="I9" s="177"/>
      <c r="J9" s="177"/>
      <c r="K9" s="177"/>
      <c r="L9" s="177"/>
      <c r="M9" s="17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543">
        <f>'7. Mapa Final'!A10</f>
        <v>1</v>
      </c>
      <c r="B10" s="543" t="str">
        <f>'7. Mapa Final'!B10</f>
        <v xml:space="preserve">El Sistema Integrado de Gestión (SIGCMA) no aporte  al mejoramiento institucional. </v>
      </c>
      <c r="C10" s="543" t="str">
        <f>'7. Mapa Final'!C10</f>
        <v>Que  la implementación de los sistemas  de gestión no cumpla con sus objetivos al no  contribuir con el mejoramiento institucional y no logre  la eficacia, la eficiencia, la efectividad y  transparencia  de los procesos.</v>
      </c>
      <c r="D10" s="546" t="str">
        <f>'7. Mapa Final'!J10</f>
        <v>Muy Baja - 1</v>
      </c>
      <c r="E10" s="550" t="str">
        <f>'7. Mapa Final'!K10</f>
        <v>Menor - 2</v>
      </c>
      <c r="F10" s="533" t="str">
        <f>'7. Mapa Final'!M10</f>
        <v>Bajo - 2</v>
      </c>
      <c r="G10" s="469" t="s">
        <v>379</v>
      </c>
      <c r="H10" s="536" t="s">
        <v>500</v>
      </c>
      <c r="I10" s="539"/>
      <c r="J10" s="542" t="s">
        <v>501</v>
      </c>
      <c r="K10" s="527">
        <v>45658</v>
      </c>
      <c r="L10" s="527">
        <v>45747</v>
      </c>
      <c r="M10" s="530" t="s">
        <v>502</v>
      </c>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544"/>
      <c r="B11" s="544"/>
      <c r="C11" s="544"/>
      <c r="D11" s="547"/>
      <c r="E11" s="551"/>
      <c r="F11" s="534"/>
      <c r="G11" s="469"/>
      <c r="H11" s="537"/>
      <c r="I11" s="540"/>
      <c r="J11" s="528"/>
      <c r="K11" s="528"/>
      <c r="L11" s="528"/>
      <c r="M11" s="5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544"/>
      <c r="B12" s="544"/>
      <c r="C12" s="544"/>
      <c r="D12" s="547"/>
      <c r="E12" s="551"/>
      <c r="F12" s="534"/>
      <c r="G12" s="469"/>
      <c r="H12" s="537"/>
      <c r="I12" s="540"/>
      <c r="J12" s="528"/>
      <c r="K12" s="528"/>
      <c r="L12" s="528"/>
      <c r="M12" s="5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544"/>
      <c r="B13" s="544"/>
      <c r="C13" s="544"/>
      <c r="D13" s="547"/>
      <c r="E13" s="551"/>
      <c r="F13" s="534"/>
      <c r="G13" s="469"/>
      <c r="H13" s="537"/>
      <c r="I13" s="540"/>
      <c r="J13" s="528"/>
      <c r="K13" s="528"/>
      <c r="L13" s="528"/>
      <c r="M13" s="5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544"/>
      <c r="B14" s="544"/>
      <c r="C14" s="544"/>
      <c r="D14" s="547"/>
      <c r="E14" s="551"/>
      <c r="F14" s="534"/>
      <c r="G14" s="469"/>
      <c r="H14" s="537"/>
      <c r="I14" s="540"/>
      <c r="J14" s="528"/>
      <c r="K14" s="528"/>
      <c r="L14" s="528"/>
      <c r="M14" s="5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544"/>
      <c r="B15" s="544"/>
      <c r="C15" s="544"/>
      <c r="D15" s="547"/>
      <c r="E15" s="551"/>
      <c r="F15" s="534"/>
      <c r="G15" s="469"/>
      <c r="H15" s="537"/>
      <c r="I15" s="540"/>
      <c r="J15" s="528"/>
      <c r="K15" s="528"/>
      <c r="L15" s="528"/>
      <c r="M15" s="5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544"/>
      <c r="B16" s="544"/>
      <c r="C16" s="544"/>
      <c r="D16" s="547"/>
      <c r="E16" s="551"/>
      <c r="F16" s="534"/>
      <c r="G16" s="469"/>
      <c r="H16" s="537"/>
      <c r="I16" s="540"/>
      <c r="J16" s="528"/>
      <c r="K16" s="528"/>
      <c r="L16" s="528"/>
      <c r="M16" s="5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544"/>
      <c r="B17" s="544"/>
      <c r="C17" s="544"/>
      <c r="D17" s="548"/>
      <c r="E17" s="552"/>
      <c r="F17" s="534"/>
      <c r="G17" s="469"/>
      <c r="H17" s="537"/>
      <c r="I17" s="540"/>
      <c r="J17" s="528"/>
      <c r="K17" s="528"/>
      <c r="L17" s="528"/>
      <c r="M17" s="5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544"/>
      <c r="B18" s="544"/>
      <c r="C18" s="544"/>
      <c r="D18" s="548"/>
      <c r="E18" s="552"/>
      <c r="F18" s="534"/>
      <c r="G18" s="469"/>
      <c r="H18" s="537"/>
      <c r="I18" s="540"/>
      <c r="J18" s="528"/>
      <c r="K18" s="528"/>
      <c r="L18" s="528"/>
      <c r="M18" s="5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39.75" customHeight="1">
      <c r="A19" s="545"/>
      <c r="B19" s="545"/>
      <c r="C19" s="545"/>
      <c r="D19" s="549"/>
      <c r="E19" s="553"/>
      <c r="F19" s="535"/>
      <c r="G19" s="470"/>
      <c r="H19" s="538"/>
      <c r="I19" s="541"/>
      <c r="J19" s="529"/>
      <c r="K19" s="529"/>
      <c r="L19" s="529"/>
      <c r="M19" s="532"/>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543">
        <f>'7. Mapa Final'!A20</f>
        <v>2</v>
      </c>
      <c r="B20" s="543" t="str">
        <f>'7. Mapa Final'!B20</f>
        <v>Las auditorias internas del SIGCMA  no contribuyan al mejoramiento del sistema integrado.</v>
      </c>
      <c r="C20" s="543" t="str">
        <f>'7. Mapa Final'!C20</f>
        <v>Cuando  en la preparación y presentación de resultados de de la auditoria interna del SIGCMA se  emiten informes y/o  conceptos inexactos con los requisitos de las normas aplicables, inoportunos, no confiables,  sin utilidad,  sin objetividad..</v>
      </c>
      <c r="D20" s="546" t="str">
        <f>'7. Mapa Final'!J20</f>
        <v>Muy Baja - 1</v>
      </c>
      <c r="E20" s="550" t="str">
        <f>'7. Mapa Final'!K20</f>
        <v>Menor - 2</v>
      </c>
      <c r="F20" s="533" t="str">
        <f>'7. Mapa Final'!M20</f>
        <v>Bajo - 2</v>
      </c>
      <c r="G20" s="469" t="s">
        <v>379</v>
      </c>
      <c r="H20" s="554" t="s">
        <v>503</v>
      </c>
      <c r="I20" s="539"/>
      <c r="J20" s="542" t="s">
        <v>501</v>
      </c>
      <c r="K20" s="527">
        <v>45658</v>
      </c>
      <c r="L20" s="527">
        <v>45747</v>
      </c>
      <c r="M20" s="557" t="s">
        <v>504</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544"/>
      <c r="B21" s="544"/>
      <c r="C21" s="544"/>
      <c r="D21" s="547"/>
      <c r="E21" s="551"/>
      <c r="F21" s="534"/>
      <c r="G21" s="469"/>
      <c r="H21" s="555"/>
      <c r="I21" s="540"/>
      <c r="J21" s="528"/>
      <c r="K21" s="528"/>
      <c r="L21" s="528"/>
      <c r="M21" s="558"/>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544"/>
      <c r="B22" s="544"/>
      <c r="C22" s="544"/>
      <c r="D22" s="547"/>
      <c r="E22" s="551"/>
      <c r="F22" s="534"/>
      <c r="G22" s="469"/>
      <c r="H22" s="555"/>
      <c r="I22" s="540"/>
      <c r="J22" s="528"/>
      <c r="K22" s="528"/>
      <c r="L22" s="528"/>
      <c r="M22" s="558"/>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544"/>
      <c r="B23" s="544"/>
      <c r="C23" s="544"/>
      <c r="D23" s="547"/>
      <c r="E23" s="551"/>
      <c r="F23" s="534"/>
      <c r="G23" s="469"/>
      <c r="H23" s="555"/>
      <c r="I23" s="540"/>
      <c r="J23" s="528"/>
      <c r="K23" s="528"/>
      <c r="L23" s="528"/>
      <c r="M23" s="558"/>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544"/>
      <c r="B24" s="544"/>
      <c r="C24" s="544"/>
      <c r="D24" s="547"/>
      <c r="E24" s="551"/>
      <c r="F24" s="534"/>
      <c r="G24" s="469"/>
      <c r="H24" s="555"/>
      <c r="I24" s="540"/>
      <c r="J24" s="528"/>
      <c r="K24" s="528"/>
      <c r="L24" s="528"/>
      <c r="M24" s="558"/>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544"/>
      <c r="B25" s="544"/>
      <c r="C25" s="544"/>
      <c r="D25" s="547"/>
      <c r="E25" s="551"/>
      <c r="F25" s="534"/>
      <c r="G25" s="469"/>
      <c r="H25" s="555"/>
      <c r="I25" s="540"/>
      <c r="J25" s="528"/>
      <c r="K25" s="528"/>
      <c r="L25" s="528"/>
      <c r="M25" s="558"/>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544"/>
      <c r="B26" s="544"/>
      <c r="C26" s="544"/>
      <c r="D26" s="547"/>
      <c r="E26" s="551"/>
      <c r="F26" s="534"/>
      <c r="G26" s="469"/>
      <c r="H26" s="555"/>
      <c r="I26" s="540"/>
      <c r="J26" s="528"/>
      <c r="K26" s="528"/>
      <c r="L26" s="528"/>
      <c r="M26" s="558"/>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544"/>
      <c r="B27" s="544"/>
      <c r="C27" s="544"/>
      <c r="D27" s="548"/>
      <c r="E27" s="552"/>
      <c r="F27" s="534"/>
      <c r="G27" s="469"/>
      <c r="H27" s="555"/>
      <c r="I27" s="540"/>
      <c r="J27" s="528"/>
      <c r="K27" s="528"/>
      <c r="L27" s="528"/>
      <c r="M27" s="558"/>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544"/>
      <c r="B28" s="544"/>
      <c r="C28" s="544"/>
      <c r="D28" s="548"/>
      <c r="E28" s="552"/>
      <c r="F28" s="534"/>
      <c r="G28" s="469"/>
      <c r="H28" s="555"/>
      <c r="I28" s="540"/>
      <c r="J28" s="528"/>
      <c r="K28" s="528"/>
      <c r="L28" s="528"/>
      <c r="M28" s="558"/>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c r="A29" s="545"/>
      <c r="B29" s="545"/>
      <c r="C29" s="545"/>
      <c r="D29" s="549"/>
      <c r="E29" s="553"/>
      <c r="F29" s="535"/>
      <c r="G29" s="470"/>
      <c r="H29" s="556"/>
      <c r="I29" s="541"/>
      <c r="J29" s="529"/>
      <c r="K29" s="529"/>
      <c r="L29" s="529"/>
      <c r="M29" s="559"/>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2.75" customHeight="1">
      <c r="A30" s="543">
        <f>'7. Mapa Final'!A30</f>
        <v>3</v>
      </c>
      <c r="B30" s="543" t="str">
        <f>'7. Mapa Final'!B30</f>
        <v xml:space="preserve">Desactualización u  obsolecencia de los documentos del sistema </v>
      </c>
      <c r="C30" s="543" t="str">
        <f>'7. Mapa Final'!C30</f>
        <v xml:space="preserve">Se usen o se mantengan publicados  documentos desactualizados  , no vigentes o no controlados </v>
      </c>
      <c r="D30" s="546" t="str">
        <f>'7. Mapa Final'!J30</f>
        <v>Muy Baja - 1</v>
      </c>
      <c r="E30" s="550" t="str">
        <f>'7. Mapa Final'!K30</f>
        <v>Menor - 2</v>
      </c>
      <c r="F30" s="533" t="str">
        <f>'7. Mapa Final'!M30</f>
        <v>Bajo - 2</v>
      </c>
      <c r="G30" s="469" t="s">
        <v>375</v>
      </c>
      <c r="H30" s="530" t="s">
        <v>505</v>
      </c>
      <c r="I30" s="539"/>
      <c r="J30" s="542" t="s">
        <v>501</v>
      </c>
      <c r="K30" s="527">
        <v>45658</v>
      </c>
      <c r="L30" s="527">
        <v>45747</v>
      </c>
      <c r="M30" s="530" t="s">
        <v>506</v>
      </c>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544"/>
      <c r="B31" s="544"/>
      <c r="C31" s="544"/>
      <c r="D31" s="547"/>
      <c r="E31" s="551"/>
      <c r="F31" s="534"/>
      <c r="G31" s="469"/>
      <c r="H31" s="531"/>
      <c r="I31" s="540"/>
      <c r="J31" s="528"/>
      <c r="K31" s="528"/>
      <c r="L31" s="528"/>
      <c r="M31" s="5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544"/>
      <c r="B32" s="544"/>
      <c r="C32" s="544"/>
      <c r="D32" s="547"/>
      <c r="E32" s="551"/>
      <c r="F32" s="534"/>
      <c r="G32" s="469"/>
      <c r="H32" s="531"/>
      <c r="I32" s="540"/>
      <c r="J32" s="528"/>
      <c r="K32" s="528"/>
      <c r="L32" s="528"/>
      <c r="M32" s="5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544"/>
      <c r="B33" s="544"/>
      <c r="C33" s="544"/>
      <c r="D33" s="547"/>
      <c r="E33" s="551"/>
      <c r="F33" s="534"/>
      <c r="G33" s="469"/>
      <c r="H33" s="531"/>
      <c r="I33" s="540"/>
      <c r="J33" s="528"/>
      <c r="K33" s="528"/>
      <c r="L33" s="528"/>
      <c r="M33" s="5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544"/>
      <c r="B34" s="544"/>
      <c r="C34" s="544"/>
      <c r="D34" s="547"/>
      <c r="E34" s="551"/>
      <c r="F34" s="534"/>
      <c r="G34" s="469"/>
      <c r="H34" s="531"/>
      <c r="I34" s="540"/>
      <c r="J34" s="528"/>
      <c r="K34" s="528"/>
      <c r="L34" s="528"/>
      <c r="M34" s="5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544"/>
      <c r="B35" s="544"/>
      <c r="C35" s="544"/>
      <c r="D35" s="547"/>
      <c r="E35" s="551"/>
      <c r="F35" s="534"/>
      <c r="G35" s="469"/>
      <c r="H35" s="531"/>
      <c r="I35" s="540"/>
      <c r="J35" s="528"/>
      <c r="K35" s="528"/>
      <c r="L35" s="528"/>
      <c r="M35" s="531"/>
      <c r="N35" s="31"/>
      <c r="O35" s="31"/>
    </row>
    <row r="36" spans="1:169">
      <c r="A36" s="544"/>
      <c r="B36" s="544"/>
      <c r="C36" s="544"/>
      <c r="D36" s="547"/>
      <c r="E36" s="551"/>
      <c r="F36" s="534"/>
      <c r="G36" s="469"/>
      <c r="H36" s="531"/>
      <c r="I36" s="540"/>
      <c r="J36" s="528"/>
      <c r="K36" s="528"/>
      <c r="L36" s="528"/>
      <c r="M36" s="531"/>
      <c r="N36" s="31"/>
      <c r="O36" s="31"/>
    </row>
    <row r="37" spans="1:169">
      <c r="A37" s="544"/>
      <c r="B37" s="544"/>
      <c r="C37" s="544"/>
      <c r="D37" s="548"/>
      <c r="E37" s="552"/>
      <c r="F37" s="534"/>
      <c r="G37" s="469"/>
      <c r="H37" s="531"/>
      <c r="I37" s="540"/>
      <c r="J37" s="528"/>
      <c r="K37" s="528"/>
      <c r="L37" s="528"/>
      <c r="M37" s="531"/>
      <c r="N37" s="31"/>
      <c r="O37" s="31"/>
    </row>
    <row r="38" spans="1:169">
      <c r="A38" s="544"/>
      <c r="B38" s="544"/>
      <c r="C38" s="544"/>
      <c r="D38" s="548"/>
      <c r="E38" s="552"/>
      <c r="F38" s="534"/>
      <c r="G38" s="469"/>
      <c r="H38" s="531"/>
      <c r="I38" s="540"/>
      <c r="J38" s="528"/>
      <c r="K38" s="528"/>
      <c r="L38" s="528"/>
      <c r="M38" s="531"/>
      <c r="N38" s="31"/>
      <c r="O38" s="31"/>
    </row>
    <row r="39" spans="1:169">
      <c r="A39" s="545"/>
      <c r="B39" s="545"/>
      <c r="C39" s="545"/>
      <c r="D39" s="549"/>
      <c r="E39" s="553"/>
      <c r="F39" s="535"/>
      <c r="G39" s="470"/>
      <c r="H39" s="532"/>
      <c r="I39" s="541"/>
      <c r="J39" s="529"/>
      <c r="K39" s="529"/>
      <c r="L39" s="529"/>
      <c r="M39" s="532"/>
      <c r="N39" s="31"/>
      <c r="O39" s="31"/>
    </row>
    <row r="40" spans="1:169" s="25" customFormat="1" ht="12.75">
      <c r="A40" s="543">
        <f>'7. Mapa Final'!A40</f>
        <v>4</v>
      </c>
      <c r="B40" s="543"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43"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46" t="str">
        <f>'7. Mapa Final'!J40</f>
        <v>Muy Baja - 1</v>
      </c>
      <c r="E40" s="550" t="str">
        <f>'7. Mapa Final'!K40</f>
        <v>Moderado - 3</v>
      </c>
      <c r="F40" s="533" t="str">
        <f>'7. Mapa Final'!M40</f>
        <v>Moderado - 3</v>
      </c>
      <c r="G40" s="469" t="s">
        <v>375</v>
      </c>
      <c r="H40" s="530" t="s">
        <v>507</v>
      </c>
      <c r="I40" s="539"/>
      <c r="J40" s="542" t="s">
        <v>501</v>
      </c>
      <c r="K40" s="527">
        <v>45658</v>
      </c>
      <c r="L40" s="527">
        <v>45747</v>
      </c>
      <c r="M40" s="557" t="s">
        <v>508</v>
      </c>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customHeight="1">
      <c r="A41" s="544"/>
      <c r="B41" s="544"/>
      <c r="C41" s="544"/>
      <c r="D41" s="547"/>
      <c r="E41" s="551"/>
      <c r="F41" s="534"/>
      <c r="G41" s="469"/>
      <c r="H41" s="528"/>
      <c r="I41" s="540"/>
      <c r="J41" s="528"/>
      <c r="K41" s="528"/>
      <c r="L41" s="528"/>
      <c r="M41" s="558"/>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customHeight="1">
      <c r="A42" s="544"/>
      <c r="B42" s="544"/>
      <c r="C42" s="544"/>
      <c r="D42" s="547"/>
      <c r="E42" s="551"/>
      <c r="F42" s="534"/>
      <c r="G42" s="469"/>
      <c r="H42" s="528"/>
      <c r="I42" s="540"/>
      <c r="J42" s="528"/>
      <c r="K42" s="528"/>
      <c r="L42" s="528"/>
      <c r="M42" s="558"/>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customHeight="1">
      <c r="A43" s="544"/>
      <c r="B43" s="544"/>
      <c r="C43" s="544"/>
      <c r="D43" s="547"/>
      <c r="E43" s="551"/>
      <c r="F43" s="534"/>
      <c r="G43" s="469"/>
      <c r="H43" s="528"/>
      <c r="I43" s="540"/>
      <c r="J43" s="528"/>
      <c r="K43" s="528"/>
      <c r="L43" s="528"/>
      <c r="M43" s="558"/>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customHeight="1">
      <c r="A44" s="544"/>
      <c r="B44" s="544"/>
      <c r="C44" s="544"/>
      <c r="D44" s="547"/>
      <c r="E44" s="551"/>
      <c r="F44" s="534"/>
      <c r="G44" s="469"/>
      <c r="H44" s="528"/>
      <c r="I44" s="540"/>
      <c r="J44" s="528"/>
      <c r="K44" s="528"/>
      <c r="L44" s="528"/>
      <c r="M44" s="558"/>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c r="A45" s="544"/>
      <c r="B45" s="544"/>
      <c r="C45" s="544"/>
      <c r="D45" s="547"/>
      <c r="E45" s="551"/>
      <c r="F45" s="534"/>
      <c r="G45" s="469"/>
      <c r="H45" s="528"/>
      <c r="I45" s="540"/>
      <c r="J45" s="528"/>
      <c r="K45" s="528"/>
      <c r="L45" s="528"/>
      <c r="M45" s="558"/>
      <c r="N45" s="31"/>
      <c r="O45" s="31"/>
    </row>
    <row r="46" spans="1:169">
      <c r="A46" s="544"/>
      <c r="B46" s="544"/>
      <c r="C46" s="544"/>
      <c r="D46" s="547"/>
      <c r="E46" s="551"/>
      <c r="F46" s="534"/>
      <c r="G46" s="469"/>
      <c r="H46" s="528"/>
      <c r="I46" s="540"/>
      <c r="J46" s="528"/>
      <c r="K46" s="528"/>
      <c r="L46" s="528"/>
      <c r="M46" s="558"/>
      <c r="N46" s="31"/>
      <c r="O46" s="31"/>
    </row>
    <row r="47" spans="1:169">
      <c r="A47" s="544"/>
      <c r="B47" s="544"/>
      <c r="C47" s="544"/>
      <c r="D47" s="548"/>
      <c r="E47" s="552"/>
      <c r="F47" s="534"/>
      <c r="G47" s="469"/>
      <c r="H47" s="528"/>
      <c r="I47" s="540"/>
      <c r="J47" s="528"/>
      <c r="K47" s="528"/>
      <c r="L47" s="528"/>
      <c r="M47" s="558"/>
      <c r="N47" s="31"/>
      <c r="O47" s="31"/>
    </row>
    <row r="48" spans="1:169">
      <c r="A48" s="544"/>
      <c r="B48" s="544"/>
      <c r="C48" s="544"/>
      <c r="D48" s="548"/>
      <c r="E48" s="552"/>
      <c r="F48" s="534"/>
      <c r="G48" s="469"/>
      <c r="H48" s="528"/>
      <c r="I48" s="540"/>
      <c r="J48" s="528"/>
      <c r="K48" s="528"/>
      <c r="L48" s="528"/>
      <c r="M48" s="558"/>
      <c r="N48" s="31"/>
      <c r="O48" s="31"/>
    </row>
    <row r="49" spans="1:15">
      <c r="A49" s="545"/>
      <c r="B49" s="545"/>
      <c r="C49" s="545"/>
      <c r="D49" s="549"/>
      <c r="E49" s="553"/>
      <c r="F49" s="535"/>
      <c r="G49" s="470"/>
      <c r="H49" s="529"/>
      <c r="I49" s="541"/>
      <c r="J49" s="529"/>
      <c r="K49" s="529"/>
      <c r="L49" s="529"/>
      <c r="M49" s="559"/>
      <c r="N49" s="31"/>
      <c r="O49" s="31"/>
    </row>
  </sheetData>
  <mergeCells count="68">
    <mergeCell ref="H7:H8"/>
    <mergeCell ref="I7:J7"/>
    <mergeCell ref="K7:L7"/>
    <mergeCell ref="M7:M8"/>
    <mergeCell ref="A6:B6"/>
    <mergeCell ref="C6:G6"/>
    <mergeCell ref="A7:C7"/>
    <mergeCell ref="D7:F7"/>
    <mergeCell ref="G7:G8"/>
    <mergeCell ref="K1:M3"/>
    <mergeCell ref="A4:B4"/>
    <mergeCell ref="A5:B5"/>
    <mergeCell ref="A1:B2"/>
    <mergeCell ref="C1:J3"/>
    <mergeCell ref="C5:M5"/>
    <mergeCell ref="C4:M4"/>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M30:M39"/>
    <mergeCell ref="B20:B29"/>
    <mergeCell ref="B30:B39"/>
    <mergeCell ref="F30:F39"/>
    <mergeCell ref="H20:H29"/>
    <mergeCell ref="A40:A49"/>
    <mergeCell ref="A30:A39"/>
    <mergeCell ref="C30:C39"/>
    <mergeCell ref="D20:D29"/>
    <mergeCell ref="E20:E29"/>
    <mergeCell ref="B40:B49"/>
    <mergeCell ref="C40:C49"/>
    <mergeCell ref="D30:D39"/>
    <mergeCell ref="E30:E39"/>
    <mergeCell ref="D40:D49"/>
    <mergeCell ref="E40:E49"/>
    <mergeCell ref="F40:F49"/>
    <mergeCell ref="G30:G39"/>
    <mergeCell ref="H30:H39"/>
    <mergeCell ref="I30:I39"/>
    <mergeCell ref="G40:G49"/>
    <mergeCell ref="H40:H49"/>
    <mergeCell ref="I40:I49"/>
    <mergeCell ref="A10:A19"/>
    <mergeCell ref="B10:B19"/>
    <mergeCell ref="C10:C19"/>
    <mergeCell ref="D10:D19"/>
    <mergeCell ref="E10:E19"/>
    <mergeCell ref="K10:K19"/>
    <mergeCell ref="L10:L19"/>
    <mergeCell ref="M10:M19"/>
    <mergeCell ref="F10:F19"/>
    <mergeCell ref="G10:G19"/>
    <mergeCell ref="H10:H19"/>
    <mergeCell ref="I10:I19"/>
    <mergeCell ref="J10:J19"/>
  </mergeCells>
  <conditionalFormatting sqref="A7:B7">
    <cfRule type="containsText" dxfId="157" priority="687" operator="containsText" text="3- Moderado">
      <formula>NOT(ISERROR(SEARCH("3- Moderado",A7)))</formula>
    </cfRule>
    <cfRule type="containsText" dxfId="156" priority="688" operator="containsText" text="6- Moderado">
      <formula>NOT(ISERROR(SEARCH("6- Moderado",A7)))</formula>
    </cfRule>
    <cfRule type="containsText" dxfId="155" priority="689" operator="containsText" text="4- Moderado">
      <formula>NOT(ISERROR(SEARCH("4- Moderado",A7)))</formula>
    </cfRule>
    <cfRule type="containsText" dxfId="154" priority="690" operator="containsText" text="3- Bajo">
      <formula>NOT(ISERROR(SEARCH("3- Bajo",A7)))</formula>
    </cfRule>
    <cfRule type="containsText" dxfId="153" priority="691" operator="containsText" text="4- Bajo">
      <formula>NOT(ISERROR(SEARCH("4- Bajo",A7)))</formula>
    </cfRule>
    <cfRule type="containsText" dxfId="152" priority="692" operator="containsText" text="1- Bajo">
      <formula>NOT(ISERROR(SEARCH("1- Bajo",A7)))</formula>
    </cfRule>
  </conditionalFormatting>
  <conditionalFormatting sqref="A9:E10">
    <cfRule type="containsText" dxfId="151" priority="7" operator="containsText" text="3- Moderado">
      <formula>NOT(ISERROR(SEARCH("3- Moderado",A9)))</formula>
    </cfRule>
    <cfRule type="containsText" dxfId="150" priority="8" operator="containsText" text="6- Moderado">
      <formula>NOT(ISERROR(SEARCH("6- Moderado",A9)))</formula>
    </cfRule>
    <cfRule type="containsText" dxfId="149" priority="9" operator="containsText" text="4- Moderado">
      <formula>NOT(ISERROR(SEARCH("4- Moderado",A9)))</formula>
    </cfRule>
    <cfRule type="containsText" dxfId="148" priority="10" operator="containsText" text="3- Bajo">
      <formula>NOT(ISERROR(SEARCH("3- Bajo",A9)))</formula>
    </cfRule>
    <cfRule type="containsText" dxfId="147" priority="11" operator="containsText" text="4- Bajo">
      <formula>NOT(ISERROR(SEARCH("4- Bajo",A9)))</formula>
    </cfRule>
    <cfRule type="containsText" dxfId="146" priority="12" operator="containsText" text="1- Bajo">
      <formula>NOT(ISERROR(SEARCH("1- Bajo",A9)))</formula>
    </cfRule>
  </conditionalFormatting>
  <conditionalFormatting sqref="A20:E20 A30:E30 A40:E40">
    <cfRule type="containsText" dxfId="145" priority="663" operator="containsText" text="3- Moderado">
      <formula>NOT(ISERROR(SEARCH("3- Moderado",A20)))</formula>
    </cfRule>
    <cfRule type="containsText" dxfId="144" priority="664" operator="containsText" text="6- Moderado">
      <formula>NOT(ISERROR(SEARCH("6- Moderado",A20)))</formula>
    </cfRule>
    <cfRule type="containsText" dxfId="143" priority="665" operator="containsText" text="4- Moderado">
      <formula>NOT(ISERROR(SEARCH("4- Moderado",A20)))</formula>
    </cfRule>
    <cfRule type="containsText" dxfId="142" priority="666" operator="containsText" text="3- Bajo">
      <formula>NOT(ISERROR(SEARCH("3- Bajo",A20)))</formula>
    </cfRule>
    <cfRule type="containsText" dxfId="141" priority="667" operator="containsText" text="4- Bajo">
      <formula>NOT(ISERROR(SEARCH("4- Bajo",A20)))</formula>
    </cfRule>
    <cfRule type="containsText" dxfId="140" priority="668" operator="containsText" text="1- Bajo">
      <formula>NOT(ISERROR(SEARCH("1- Bajo",A20)))</formula>
    </cfRule>
  </conditionalFormatting>
  <conditionalFormatting sqref="C8:F8">
    <cfRule type="containsText" dxfId="139" priority="19" operator="containsText" text="3- Moderado">
      <formula>NOT(ISERROR(SEARCH("3- Moderado",C8)))</formula>
    </cfRule>
    <cfRule type="containsText" dxfId="138" priority="20" operator="containsText" text="6- Moderado">
      <formula>NOT(ISERROR(SEARCH("6- Moderado",C8)))</formula>
    </cfRule>
    <cfRule type="containsText" dxfId="137" priority="21" operator="containsText" text="4- Moderado">
      <formula>NOT(ISERROR(SEARCH("4- Moderado",C8)))</formula>
    </cfRule>
    <cfRule type="containsText" dxfId="136" priority="22" operator="containsText" text="3- Bajo">
      <formula>NOT(ISERROR(SEARCH("3- Bajo",C8)))</formula>
    </cfRule>
    <cfRule type="containsText" dxfId="135" priority="23" operator="containsText" text="4- Bajo">
      <formula>NOT(ISERROR(SEARCH("4- Bajo",C8)))</formula>
    </cfRule>
    <cfRule type="containsText" dxfId="134" priority="24" operator="containsText" text="1- Bajo">
      <formula>NOT(ISERROR(SEARCH("1- Bajo",C8)))</formula>
    </cfRule>
  </conditionalFormatting>
  <conditionalFormatting sqref="D9:D49">
    <cfRule type="containsText" dxfId="133" priority="576" operator="containsText" text="Muy Alta">
      <formula>NOT(ISERROR(SEARCH("Muy Alta",D9)))</formula>
    </cfRule>
    <cfRule type="containsText" dxfId="132" priority="577" operator="containsText" text="Alta">
      <formula>NOT(ISERROR(SEARCH("Alta",D9)))</formula>
    </cfRule>
    <cfRule type="containsText" dxfId="131" priority="578" operator="containsText" text="Baja">
      <formula>NOT(ISERROR(SEARCH("Baja",D9)))</formula>
    </cfRule>
    <cfRule type="containsText" dxfId="130" priority="579" operator="containsText" text="Muy Baja">
      <formula>NOT(ISERROR(SEARCH("Muy Baja",D9)))</formula>
    </cfRule>
    <cfRule type="containsText" dxfId="129" priority="596" operator="containsText" text="Media">
      <formula>NOT(ISERROR(SEARCH("Media",D9)))</formula>
    </cfRule>
  </conditionalFormatting>
  <conditionalFormatting sqref="E9:E49">
    <cfRule type="containsText" dxfId="128" priority="572" operator="containsText" text="Catastrófico">
      <formula>NOT(ISERROR(SEARCH("Catastrófico",E9)))</formula>
    </cfRule>
    <cfRule type="containsText" dxfId="127" priority="573" operator="containsText" text="Mayor">
      <formula>NOT(ISERROR(SEARCH("Mayor",E9)))</formula>
    </cfRule>
    <cfRule type="containsText" dxfId="126" priority="574" operator="containsText" text="Menor">
      <formula>NOT(ISERROR(SEARCH("Menor",E9)))</formula>
    </cfRule>
    <cfRule type="containsText" dxfId="125" priority="575" operator="containsText" text="Leve">
      <formula>NOT(ISERROR(SEARCH("Leve",E9)))</formula>
    </cfRule>
  </conditionalFormatting>
  <conditionalFormatting sqref="E9:F49">
    <cfRule type="containsText" dxfId="124" priority="595" operator="containsText" text="Moderado">
      <formula>NOT(ISERROR(SEARCH("Moderado",E9)))</formula>
    </cfRule>
  </conditionalFormatting>
  <conditionalFormatting sqref="F9:F49">
    <cfRule type="containsText" dxfId="123" priority="1351" operator="containsText" text="Bajo">
      <formula>NOT(ISERROR(SEARCH("Bajo",F9)))</formula>
    </cfRule>
    <cfRule type="containsText" dxfId="122" priority="1352" operator="containsText" text="Moderado">
      <formula>NOT(ISERROR(SEARCH("Moderado",F9)))</formula>
    </cfRule>
    <cfRule type="containsText" dxfId="121" priority="1353" operator="containsText" text="Alto">
      <formula>NOT(ISERROR(SEARCH("Alto",F9)))</formula>
    </cfRule>
    <cfRule type="containsText" dxfId="120" priority="1354" operator="containsText" text="Extremo">
      <formula>NOT(ISERROR(SEARCH("Extremo",F9)))</formula>
    </cfRule>
    <cfRule type="colorScale" priority="135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49"/>
  <sheetViews>
    <sheetView topLeftCell="F18" zoomScale="80" zoomScaleNormal="80" workbookViewId="0">
      <selection activeCell="M30" sqref="M30:M39"/>
    </sheetView>
  </sheetViews>
  <sheetFormatPr baseColWidth="10" defaultColWidth="11.42578125" defaultRowHeight="15"/>
  <cols>
    <col min="1" max="1" width="9" style="6" customWidth="1"/>
    <col min="2" max="2" width="35.85546875" style="6" customWidth="1"/>
    <col min="3" max="3" width="40.28515625" customWidth="1"/>
    <col min="4" max="4" width="16.85546875" style="79" customWidth="1"/>
    <col min="5" max="5" width="18.5703125" style="26" customWidth="1"/>
    <col min="6" max="6" width="18.28515625" style="26"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63"/>
      <c r="B1" s="564"/>
      <c r="C1" s="567"/>
      <c r="D1" s="567"/>
      <c r="E1" s="567"/>
      <c r="F1" s="567"/>
      <c r="G1" s="567"/>
      <c r="H1" s="567"/>
      <c r="I1" s="567"/>
      <c r="J1" s="568"/>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5"/>
      <c r="B2" s="566"/>
      <c r="C2" s="569"/>
      <c r="D2" s="569"/>
      <c r="E2" s="569"/>
      <c r="F2" s="569"/>
      <c r="G2" s="569"/>
      <c r="H2" s="569"/>
      <c r="I2" s="569"/>
      <c r="J2" s="570"/>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69"/>
      <c r="D3" s="569"/>
      <c r="E3" s="569"/>
      <c r="F3" s="569"/>
      <c r="G3" s="569"/>
      <c r="H3" s="569"/>
      <c r="I3" s="569"/>
      <c r="J3" s="570"/>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61" t="s">
        <v>263</v>
      </c>
      <c r="B4" s="562"/>
      <c r="C4" s="574" t="s">
        <v>264</v>
      </c>
      <c r="D4" s="575"/>
      <c r="E4" s="575"/>
      <c r="F4" s="575"/>
      <c r="G4" s="575"/>
      <c r="H4" s="575"/>
      <c r="I4" s="575"/>
      <c r="J4" s="575"/>
      <c r="K4" s="575"/>
      <c r="L4" s="575"/>
      <c r="M4" s="576"/>
      <c r="N4" s="175"/>
      <c r="O4" s="175"/>
      <c r="P4" s="175"/>
      <c r="Q4" s="175"/>
      <c r="R4" s="175"/>
      <c r="S4" s="175"/>
      <c r="T4" s="175"/>
      <c r="U4" s="175"/>
      <c r="V4" s="17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561" t="s">
        <v>265</v>
      </c>
      <c r="B5" s="562"/>
      <c r="C5" s="571" t="s">
        <v>486</v>
      </c>
      <c r="D5" s="572"/>
      <c r="E5" s="572"/>
      <c r="F5" s="572"/>
      <c r="G5" s="572"/>
      <c r="H5" s="572"/>
      <c r="I5" s="572"/>
      <c r="J5" s="572"/>
      <c r="K5" s="572"/>
      <c r="L5" s="572"/>
      <c r="M5" s="573"/>
      <c r="N5" s="174"/>
      <c r="O5" s="174"/>
      <c r="P5" s="174"/>
      <c r="Q5" s="174"/>
      <c r="R5" s="174"/>
      <c r="S5" s="174"/>
      <c r="T5" s="174"/>
      <c r="U5" s="174"/>
      <c r="V5" s="17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583" t="s">
        <v>267</v>
      </c>
      <c r="B6" s="584"/>
      <c r="C6" s="585"/>
      <c r="D6" s="585"/>
      <c r="E6" s="585"/>
      <c r="F6" s="585"/>
      <c r="G6" s="586"/>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587" t="s">
        <v>487</v>
      </c>
      <c r="B7" s="588"/>
      <c r="C7" s="589"/>
      <c r="D7" s="590" t="s">
        <v>488</v>
      </c>
      <c r="E7" s="590"/>
      <c r="F7" s="590"/>
      <c r="G7" s="591" t="s">
        <v>489</v>
      </c>
      <c r="H7" s="577" t="s">
        <v>490</v>
      </c>
      <c r="I7" s="579" t="s">
        <v>491</v>
      </c>
      <c r="J7" s="580"/>
      <c r="K7" s="579" t="s">
        <v>492</v>
      </c>
      <c r="L7" s="580"/>
      <c r="M7" s="581" t="s">
        <v>493</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c r="A8" s="176" t="s">
        <v>36</v>
      </c>
      <c r="B8" s="32" t="s">
        <v>205</v>
      </c>
      <c r="C8" s="33" t="s">
        <v>207</v>
      </c>
      <c r="D8" s="27" t="s">
        <v>217</v>
      </c>
      <c r="E8" s="27" t="s">
        <v>494</v>
      </c>
      <c r="F8" s="27" t="s">
        <v>495</v>
      </c>
      <c r="G8" s="592"/>
      <c r="H8" s="578"/>
      <c r="I8" s="28" t="s">
        <v>496</v>
      </c>
      <c r="J8" s="28" t="s">
        <v>497</v>
      </c>
      <c r="K8" s="28" t="s">
        <v>498</v>
      </c>
      <c r="L8" s="28" t="s">
        <v>499</v>
      </c>
      <c r="M8" s="58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55"/>
      <c r="B9" s="156"/>
      <c r="C9" s="156"/>
      <c r="D9" s="156"/>
      <c r="E9" s="156"/>
      <c r="F9" s="156"/>
      <c r="G9" s="156"/>
      <c r="H9" s="177"/>
      <c r="I9" s="177"/>
      <c r="J9" s="177"/>
      <c r="K9" s="177"/>
      <c r="L9" s="177"/>
      <c r="M9" s="17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543">
        <f>'7. Mapa Final'!A10</f>
        <v>1</v>
      </c>
      <c r="B10" s="543" t="str">
        <f>'7. Mapa Final'!B10</f>
        <v xml:space="preserve">El Sistema Integrado de Gestión (SIGCMA) no aporte  al mejoramiento institucional. </v>
      </c>
      <c r="C10" s="543" t="str">
        <f>'7. Mapa Final'!C10</f>
        <v>Que  la implementación de los sistemas  de gestión no cumpla con sus objetivos al no  contribuir con el mejoramiento institucional y no logre  la eficacia, la eficiencia, la efectividad y  transparencia  de los procesos.</v>
      </c>
      <c r="D10" s="546" t="str">
        <f>'7. Mapa Final'!J10</f>
        <v>Muy Baja - 1</v>
      </c>
      <c r="E10" s="550" t="str">
        <f>'7. Mapa Final'!K10</f>
        <v>Menor - 2</v>
      </c>
      <c r="F10" s="533" t="str">
        <f>'7. Mapa Final'!M10</f>
        <v>Bajo - 2</v>
      </c>
      <c r="G10" s="469" t="s">
        <v>379</v>
      </c>
      <c r="H10" s="623" t="s">
        <v>517</v>
      </c>
      <c r="I10" s="539"/>
      <c r="J10" s="607" t="s">
        <v>501</v>
      </c>
      <c r="K10" s="610">
        <v>45748</v>
      </c>
      <c r="L10" s="610">
        <v>45838</v>
      </c>
      <c r="M10" s="613" t="s">
        <v>502</v>
      </c>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544"/>
      <c r="B11" s="544"/>
      <c r="C11" s="544"/>
      <c r="D11" s="547"/>
      <c r="E11" s="551"/>
      <c r="F11" s="534"/>
      <c r="G11" s="469"/>
      <c r="H11" s="622"/>
      <c r="I11" s="540"/>
      <c r="J11" s="608"/>
      <c r="K11" s="611"/>
      <c r="L11" s="611"/>
      <c r="M11" s="614"/>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544"/>
      <c r="B12" s="544"/>
      <c r="C12" s="544"/>
      <c r="D12" s="547"/>
      <c r="E12" s="551"/>
      <c r="F12" s="534"/>
      <c r="G12" s="469"/>
      <c r="H12" s="622"/>
      <c r="I12" s="540"/>
      <c r="J12" s="608"/>
      <c r="K12" s="611"/>
      <c r="L12" s="611"/>
      <c r="M12" s="614"/>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544"/>
      <c r="B13" s="544"/>
      <c r="C13" s="544"/>
      <c r="D13" s="547"/>
      <c r="E13" s="551"/>
      <c r="F13" s="534"/>
      <c r="G13" s="469"/>
      <c r="H13" s="622"/>
      <c r="I13" s="540"/>
      <c r="J13" s="608"/>
      <c r="K13" s="611"/>
      <c r="L13" s="611"/>
      <c r="M13" s="614"/>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544"/>
      <c r="B14" s="544"/>
      <c r="C14" s="544"/>
      <c r="D14" s="547"/>
      <c r="E14" s="551"/>
      <c r="F14" s="534"/>
      <c r="G14" s="469"/>
      <c r="H14" s="622"/>
      <c r="I14" s="540"/>
      <c r="J14" s="608"/>
      <c r="K14" s="611"/>
      <c r="L14" s="611"/>
      <c r="M14" s="614"/>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544"/>
      <c r="B15" s="544"/>
      <c r="C15" s="544"/>
      <c r="D15" s="547"/>
      <c r="E15" s="551"/>
      <c r="F15" s="534"/>
      <c r="G15" s="469"/>
      <c r="H15" s="622"/>
      <c r="I15" s="540"/>
      <c r="J15" s="608"/>
      <c r="K15" s="611"/>
      <c r="L15" s="611"/>
      <c r="M15" s="614"/>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544"/>
      <c r="B16" s="544"/>
      <c r="C16" s="544"/>
      <c r="D16" s="547"/>
      <c r="E16" s="551"/>
      <c r="F16" s="534"/>
      <c r="G16" s="469"/>
      <c r="H16" s="622"/>
      <c r="I16" s="540"/>
      <c r="J16" s="608"/>
      <c r="K16" s="611"/>
      <c r="L16" s="611"/>
      <c r="M16" s="614"/>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544"/>
      <c r="B17" s="544"/>
      <c r="C17" s="544"/>
      <c r="D17" s="548"/>
      <c r="E17" s="552"/>
      <c r="F17" s="534"/>
      <c r="G17" s="469"/>
      <c r="H17" s="622"/>
      <c r="I17" s="540"/>
      <c r="J17" s="608"/>
      <c r="K17" s="611"/>
      <c r="L17" s="611"/>
      <c r="M17" s="614"/>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544"/>
      <c r="B18" s="544"/>
      <c r="C18" s="544"/>
      <c r="D18" s="548"/>
      <c r="E18" s="552"/>
      <c r="F18" s="534"/>
      <c r="G18" s="469"/>
      <c r="H18" s="622"/>
      <c r="I18" s="540"/>
      <c r="J18" s="608"/>
      <c r="K18" s="611"/>
      <c r="L18" s="611"/>
      <c r="M18" s="614"/>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1.75" customHeight="1" thickBot="1">
      <c r="A19" s="545"/>
      <c r="B19" s="545"/>
      <c r="C19" s="545"/>
      <c r="D19" s="549"/>
      <c r="E19" s="553"/>
      <c r="F19" s="535"/>
      <c r="G19" s="470"/>
      <c r="H19" s="624"/>
      <c r="I19" s="541"/>
      <c r="J19" s="609"/>
      <c r="K19" s="612"/>
      <c r="L19" s="612"/>
      <c r="M19" s="615"/>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543">
        <f>'7. Mapa Final'!A20</f>
        <v>2</v>
      </c>
      <c r="B20" s="543" t="str">
        <f>'7. Mapa Final'!B20</f>
        <v>Las auditorias internas del SIGCMA  no contribuyan al mejoramiento del sistema integrado.</v>
      </c>
      <c r="C20" s="543" t="str">
        <f>'7. Mapa Final'!C20</f>
        <v>Cuando  en la preparación y presentación de resultados de de la auditoria interna del SIGCMA se  emiten informes y/o  conceptos inexactos con los requisitos de las normas aplicables, inoportunos, no confiables,  sin utilidad,  sin objetividad..</v>
      </c>
      <c r="D20" s="546" t="str">
        <f>'7. Mapa Final'!J20</f>
        <v>Muy Baja - 1</v>
      </c>
      <c r="E20" s="550" t="str">
        <f>'7. Mapa Final'!K20</f>
        <v>Menor - 2</v>
      </c>
      <c r="F20" s="533" t="str">
        <f>'7. Mapa Final'!M20</f>
        <v>Bajo - 2</v>
      </c>
      <c r="G20" s="469" t="s">
        <v>379</v>
      </c>
      <c r="H20" s="619" t="s">
        <v>515</v>
      </c>
      <c r="I20" s="539"/>
      <c r="J20" s="607" t="s">
        <v>501</v>
      </c>
      <c r="K20" s="610">
        <v>45748</v>
      </c>
      <c r="L20" s="610">
        <v>45838</v>
      </c>
      <c r="M20" s="616" t="s">
        <v>504</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544"/>
      <c r="B21" s="544"/>
      <c r="C21" s="544"/>
      <c r="D21" s="547"/>
      <c r="E21" s="551"/>
      <c r="F21" s="534"/>
      <c r="G21" s="469"/>
      <c r="H21" s="620"/>
      <c r="I21" s="540"/>
      <c r="J21" s="608"/>
      <c r="K21" s="611"/>
      <c r="L21" s="611"/>
      <c r="M21" s="617"/>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544"/>
      <c r="B22" s="544"/>
      <c r="C22" s="544"/>
      <c r="D22" s="547"/>
      <c r="E22" s="551"/>
      <c r="F22" s="534"/>
      <c r="G22" s="469"/>
      <c r="H22" s="620"/>
      <c r="I22" s="540"/>
      <c r="J22" s="608"/>
      <c r="K22" s="611"/>
      <c r="L22" s="611"/>
      <c r="M22" s="617"/>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544"/>
      <c r="B23" s="544"/>
      <c r="C23" s="544"/>
      <c r="D23" s="547"/>
      <c r="E23" s="551"/>
      <c r="F23" s="534"/>
      <c r="G23" s="469"/>
      <c r="H23" s="620"/>
      <c r="I23" s="540"/>
      <c r="J23" s="608"/>
      <c r="K23" s="611"/>
      <c r="L23" s="611"/>
      <c r="M23" s="617"/>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544"/>
      <c r="B24" s="544"/>
      <c r="C24" s="544"/>
      <c r="D24" s="547"/>
      <c r="E24" s="551"/>
      <c r="F24" s="534"/>
      <c r="G24" s="469"/>
      <c r="H24" s="620"/>
      <c r="I24" s="540"/>
      <c r="J24" s="608"/>
      <c r="K24" s="611"/>
      <c r="L24" s="611"/>
      <c r="M24" s="617"/>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544"/>
      <c r="B25" s="544"/>
      <c r="C25" s="544"/>
      <c r="D25" s="547"/>
      <c r="E25" s="551"/>
      <c r="F25" s="534"/>
      <c r="G25" s="469"/>
      <c r="H25" s="620"/>
      <c r="I25" s="540"/>
      <c r="J25" s="608"/>
      <c r="K25" s="611"/>
      <c r="L25" s="611"/>
      <c r="M25" s="617"/>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544"/>
      <c r="B26" s="544"/>
      <c r="C26" s="544"/>
      <c r="D26" s="547"/>
      <c r="E26" s="551"/>
      <c r="F26" s="534"/>
      <c r="G26" s="469"/>
      <c r="H26" s="620"/>
      <c r="I26" s="540"/>
      <c r="J26" s="608"/>
      <c r="K26" s="611"/>
      <c r="L26" s="611"/>
      <c r="M26" s="617"/>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544"/>
      <c r="B27" s="544"/>
      <c r="C27" s="544"/>
      <c r="D27" s="548"/>
      <c r="E27" s="552"/>
      <c r="F27" s="534"/>
      <c r="G27" s="469"/>
      <c r="H27" s="620"/>
      <c r="I27" s="540"/>
      <c r="J27" s="608"/>
      <c r="K27" s="611"/>
      <c r="L27" s="611"/>
      <c r="M27" s="617"/>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544"/>
      <c r="B28" s="544"/>
      <c r="C28" s="544"/>
      <c r="D28" s="548"/>
      <c r="E28" s="552"/>
      <c r="F28" s="534"/>
      <c r="G28" s="469"/>
      <c r="H28" s="620"/>
      <c r="I28" s="540"/>
      <c r="J28" s="608"/>
      <c r="K28" s="611"/>
      <c r="L28" s="611"/>
      <c r="M28" s="617"/>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545"/>
      <c r="B29" s="545"/>
      <c r="C29" s="545"/>
      <c r="D29" s="549"/>
      <c r="E29" s="553"/>
      <c r="F29" s="535"/>
      <c r="G29" s="470"/>
      <c r="H29" s="621"/>
      <c r="I29" s="541"/>
      <c r="J29" s="609"/>
      <c r="K29" s="612"/>
      <c r="L29" s="612"/>
      <c r="M29" s="618"/>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2.75" customHeight="1">
      <c r="A30" s="543">
        <f>'7. Mapa Final'!A30</f>
        <v>3</v>
      </c>
      <c r="B30" s="543" t="str">
        <f>'7. Mapa Final'!B30</f>
        <v xml:space="preserve">Desactualización u  obsolecencia de los documentos del sistema </v>
      </c>
      <c r="C30" s="543" t="str">
        <f>'7. Mapa Final'!C30</f>
        <v xml:space="preserve">Se usen o se mantengan publicados  documentos desactualizados  , no vigentes o no controlados </v>
      </c>
      <c r="D30" s="546" t="str">
        <f>'7. Mapa Final'!J30</f>
        <v>Muy Baja - 1</v>
      </c>
      <c r="E30" s="550" t="str">
        <f>'7. Mapa Final'!K30</f>
        <v>Menor - 2</v>
      </c>
      <c r="F30" s="533" t="str">
        <f>'7. Mapa Final'!M30</f>
        <v>Bajo - 2</v>
      </c>
      <c r="G30" s="469" t="s">
        <v>375</v>
      </c>
      <c r="H30" s="613" t="s">
        <v>516</v>
      </c>
      <c r="I30" s="539"/>
      <c r="J30" s="607" t="s">
        <v>501</v>
      </c>
      <c r="K30" s="610">
        <v>45748</v>
      </c>
      <c r="L30" s="610">
        <v>45838</v>
      </c>
      <c r="M30" s="613" t="s">
        <v>506</v>
      </c>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544"/>
      <c r="B31" s="544"/>
      <c r="C31" s="544"/>
      <c r="D31" s="547"/>
      <c r="E31" s="551"/>
      <c r="F31" s="534"/>
      <c r="G31" s="469"/>
      <c r="H31" s="614"/>
      <c r="I31" s="540"/>
      <c r="J31" s="608"/>
      <c r="K31" s="611"/>
      <c r="L31" s="611"/>
      <c r="M31" s="614"/>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544"/>
      <c r="B32" s="544"/>
      <c r="C32" s="544"/>
      <c r="D32" s="547"/>
      <c r="E32" s="551"/>
      <c r="F32" s="534"/>
      <c r="G32" s="469"/>
      <c r="H32" s="614"/>
      <c r="I32" s="540"/>
      <c r="J32" s="608"/>
      <c r="K32" s="611"/>
      <c r="L32" s="611"/>
      <c r="M32" s="614"/>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544"/>
      <c r="B33" s="544"/>
      <c r="C33" s="544"/>
      <c r="D33" s="547"/>
      <c r="E33" s="551"/>
      <c r="F33" s="534"/>
      <c r="G33" s="469"/>
      <c r="H33" s="614"/>
      <c r="I33" s="540"/>
      <c r="J33" s="608"/>
      <c r="K33" s="611"/>
      <c r="L33" s="611"/>
      <c r="M33" s="614"/>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544"/>
      <c r="B34" s="544"/>
      <c r="C34" s="544"/>
      <c r="D34" s="547"/>
      <c r="E34" s="551"/>
      <c r="F34" s="534"/>
      <c r="G34" s="469"/>
      <c r="H34" s="614"/>
      <c r="I34" s="540"/>
      <c r="J34" s="608"/>
      <c r="K34" s="611"/>
      <c r="L34" s="611"/>
      <c r="M34" s="614"/>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544"/>
      <c r="B35" s="544"/>
      <c r="C35" s="544"/>
      <c r="D35" s="547"/>
      <c r="E35" s="551"/>
      <c r="F35" s="534"/>
      <c r="G35" s="469"/>
      <c r="H35" s="614"/>
      <c r="I35" s="540"/>
      <c r="J35" s="608"/>
      <c r="K35" s="611"/>
      <c r="L35" s="611"/>
      <c r="M35" s="614"/>
      <c r="N35" s="31"/>
      <c r="O35" s="31"/>
    </row>
    <row r="36" spans="1:169">
      <c r="A36" s="544"/>
      <c r="B36" s="544"/>
      <c r="C36" s="544"/>
      <c r="D36" s="547"/>
      <c r="E36" s="551"/>
      <c r="F36" s="534"/>
      <c r="G36" s="469"/>
      <c r="H36" s="614"/>
      <c r="I36" s="540"/>
      <c r="J36" s="608"/>
      <c r="K36" s="611"/>
      <c r="L36" s="611"/>
      <c r="M36" s="614"/>
      <c r="N36" s="31"/>
      <c r="O36" s="31"/>
    </row>
    <row r="37" spans="1:169">
      <c r="A37" s="544"/>
      <c r="B37" s="544"/>
      <c r="C37" s="544"/>
      <c r="D37" s="548"/>
      <c r="E37" s="552"/>
      <c r="F37" s="534"/>
      <c r="G37" s="469"/>
      <c r="H37" s="614"/>
      <c r="I37" s="540"/>
      <c r="J37" s="608"/>
      <c r="K37" s="611"/>
      <c r="L37" s="611"/>
      <c r="M37" s="614"/>
      <c r="N37" s="31"/>
      <c r="O37" s="31"/>
    </row>
    <row r="38" spans="1:169">
      <c r="A38" s="544"/>
      <c r="B38" s="544"/>
      <c r="C38" s="544"/>
      <c r="D38" s="548"/>
      <c r="E38" s="552"/>
      <c r="F38" s="534"/>
      <c r="G38" s="469"/>
      <c r="H38" s="614"/>
      <c r="I38" s="540"/>
      <c r="J38" s="608"/>
      <c r="K38" s="611"/>
      <c r="L38" s="611"/>
      <c r="M38" s="614"/>
      <c r="N38" s="31"/>
      <c r="O38" s="31"/>
    </row>
    <row r="39" spans="1:169" ht="15.75" thickBot="1">
      <c r="A39" s="545"/>
      <c r="B39" s="545"/>
      <c r="C39" s="545"/>
      <c r="D39" s="549"/>
      <c r="E39" s="553"/>
      <c r="F39" s="535"/>
      <c r="G39" s="470"/>
      <c r="H39" s="615"/>
      <c r="I39" s="541"/>
      <c r="J39" s="609"/>
      <c r="K39" s="612"/>
      <c r="L39" s="612"/>
      <c r="M39" s="615"/>
      <c r="N39" s="31"/>
      <c r="O39" s="31"/>
    </row>
    <row r="40" spans="1:169" s="25" customFormat="1" ht="12.75" customHeight="1">
      <c r="A40" s="543">
        <f>'7. Mapa Final'!A40</f>
        <v>4</v>
      </c>
      <c r="B40" s="543"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43"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46" t="str">
        <f>'7. Mapa Final'!J40</f>
        <v>Muy Baja - 1</v>
      </c>
      <c r="E40" s="550" t="str">
        <f>'7. Mapa Final'!K40</f>
        <v>Moderado - 3</v>
      </c>
      <c r="F40" s="533" t="str">
        <f>'7. Mapa Final'!M40</f>
        <v>Moderado - 3</v>
      </c>
      <c r="G40" s="469" t="s">
        <v>375</v>
      </c>
      <c r="H40" s="613" t="s">
        <v>518</v>
      </c>
      <c r="I40" s="539"/>
      <c r="J40" s="607" t="s">
        <v>501</v>
      </c>
      <c r="K40" s="610">
        <v>45748</v>
      </c>
      <c r="L40" s="610">
        <v>45838</v>
      </c>
      <c r="M40" s="616" t="s">
        <v>508</v>
      </c>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customHeight="1">
      <c r="A41" s="544"/>
      <c r="B41" s="544"/>
      <c r="C41" s="544"/>
      <c r="D41" s="547"/>
      <c r="E41" s="551"/>
      <c r="F41" s="534"/>
      <c r="G41" s="469"/>
      <c r="H41" s="614"/>
      <c r="I41" s="540"/>
      <c r="J41" s="608"/>
      <c r="K41" s="611"/>
      <c r="L41" s="611"/>
      <c r="M41" s="617"/>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customHeight="1">
      <c r="A42" s="544"/>
      <c r="B42" s="544"/>
      <c r="C42" s="544"/>
      <c r="D42" s="547"/>
      <c r="E42" s="551"/>
      <c r="F42" s="534"/>
      <c r="G42" s="469"/>
      <c r="H42" s="614"/>
      <c r="I42" s="540"/>
      <c r="J42" s="608"/>
      <c r="K42" s="611"/>
      <c r="L42" s="611"/>
      <c r="M42" s="617"/>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customHeight="1">
      <c r="A43" s="544"/>
      <c r="B43" s="544"/>
      <c r="C43" s="544"/>
      <c r="D43" s="547"/>
      <c r="E43" s="551"/>
      <c r="F43" s="534"/>
      <c r="G43" s="469"/>
      <c r="H43" s="614"/>
      <c r="I43" s="540"/>
      <c r="J43" s="608"/>
      <c r="K43" s="611"/>
      <c r="L43" s="611"/>
      <c r="M43" s="617"/>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customHeight="1">
      <c r="A44" s="544"/>
      <c r="B44" s="544"/>
      <c r="C44" s="544"/>
      <c r="D44" s="547"/>
      <c r="E44" s="551"/>
      <c r="F44" s="534"/>
      <c r="G44" s="469"/>
      <c r="H44" s="614"/>
      <c r="I44" s="540"/>
      <c r="J44" s="608"/>
      <c r="K44" s="611"/>
      <c r="L44" s="611"/>
      <c r="M44" s="617"/>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c r="A45" s="544"/>
      <c r="B45" s="544"/>
      <c r="C45" s="544"/>
      <c r="D45" s="547"/>
      <c r="E45" s="551"/>
      <c r="F45" s="534"/>
      <c r="G45" s="469"/>
      <c r="H45" s="614"/>
      <c r="I45" s="540"/>
      <c r="J45" s="608"/>
      <c r="K45" s="611"/>
      <c r="L45" s="611"/>
      <c r="M45" s="617"/>
      <c r="N45" s="31"/>
      <c r="O45" s="31"/>
    </row>
    <row r="46" spans="1:169">
      <c r="A46" s="544"/>
      <c r="B46" s="544"/>
      <c r="C46" s="544"/>
      <c r="D46" s="547"/>
      <c r="E46" s="551"/>
      <c r="F46" s="534"/>
      <c r="G46" s="469"/>
      <c r="H46" s="614"/>
      <c r="I46" s="540"/>
      <c r="J46" s="608"/>
      <c r="K46" s="611"/>
      <c r="L46" s="611"/>
      <c r="M46" s="617"/>
      <c r="N46" s="31"/>
      <c r="O46" s="31"/>
    </row>
    <row r="47" spans="1:169">
      <c r="A47" s="544"/>
      <c r="B47" s="544"/>
      <c r="C47" s="544"/>
      <c r="D47" s="548"/>
      <c r="E47" s="552"/>
      <c r="F47" s="534"/>
      <c r="G47" s="469"/>
      <c r="H47" s="614"/>
      <c r="I47" s="540"/>
      <c r="J47" s="608"/>
      <c r="K47" s="611"/>
      <c r="L47" s="611"/>
      <c r="M47" s="617"/>
      <c r="N47" s="31"/>
      <c r="O47" s="31"/>
    </row>
    <row r="48" spans="1:169">
      <c r="A48" s="544"/>
      <c r="B48" s="544"/>
      <c r="C48" s="544"/>
      <c r="D48" s="548"/>
      <c r="E48" s="552"/>
      <c r="F48" s="534"/>
      <c r="G48" s="469"/>
      <c r="H48" s="614"/>
      <c r="I48" s="540"/>
      <c r="J48" s="608"/>
      <c r="K48" s="611"/>
      <c r="L48" s="611"/>
      <c r="M48" s="617"/>
      <c r="N48" s="31"/>
      <c r="O48" s="31"/>
    </row>
    <row r="49" spans="1:15" ht="46.5" customHeight="1" thickBot="1">
      <c r="A49" s="545"/>
      <c r="B49" s="545"/>
      <c r="C49" s="545"/>
      <c r="D49" s="549"/>
      <c r="E49" s="553"/>
      <c r="F49" s="535"/>
      <c r="G49" s="470"/>
      <c r="H49" s="614"/>
      <c r="I49" s="541"/>
      <c r="J49" s="608"/>
      <c r="K49" s="611"/>
      <c r="L49" s="611"/>
      <c r="M49" s="617"/>
      <c r="N49" s="31"/>
      <c r="O49" s="31"/>
    </row>
  </sheetData>
  <mergeCells count="68">
    <mergeCell ref="J40:J49"/>
    <mergeCell ref="K40:K49"/>
    <mergeCell ref="L40:L49"/>
    <mergeCell ref="M40:M49"/>
    <mergeCell ref="M30:M39"/>
    <mergeCell ref="J30:J39"/>
    <mergeCell ref="K30:K39"/>
    <mergeCell ref="L30:L39"/>
    <mergeCell ref="A40:A49"/>
    <mergeCell ref="B40:B49"/>
    <mergeCell ref="C40:C49"/>
    <mergeCell ref="D40:D49"/>
    <mergeCell ref="E40:E49"/>
    <mergeCell ref="F40:F49"/>
    <mergeCell ref="G40:G49"/>
    <mergeCell ref="H40:H49"/>
    <mergeCell ref="I40:I49"/>
    <mergeCell ref="G30:G39"/>
    <mergeCell ref="H30:H39"/>
    <mergeCell ref="I30:I39"/>
    <mergeCell ref="F30:F39"/>
    <mergeCell ref="M20:M29"/>
    <mergeCell ref="A20:A29"/>
    <mergeCell ref="B20:B29"/>
    <mergeCell ref="C20:C29"/>
    <mergeCell ref="D20:D29"/>
    <mergeCell ref="E20:E29"/>
    <mergeCell ref="F20:F29"/>
    <mergeCell ref="G20:G29"/>
    <mergeCell ref="I20:I29"/>
    <mergeCell ref="J20:J29"/>
    <mergeCell ref="K20:K29"/>
    <mergeCell ref="L20:L29"/>
    <mergeCell ref="H20:H29"/>
    <mergeCell ref="L10:L19"/>
    <mergeCell ref="A30:A39"/>
    <mergeCell ref="B30:B39"/>
    <mergeCell ref="C30:C39"/>
    <mergeCell ref="D30:D39"/>
    <mergeCell ref="E30:E39"/>
    <mergeCell ref="H7:H8"/>
    <mergeCell ref="H10:H19"/>
    <mergeCell ref="I10:I19"/>
    <mergeCell ref="J10:J19"/>
    <mergeCell ref="K10:K19"/>
    <mergeCell ref="M10:M19"/>
    <mergeCell ref="A6:B6"/>
    <mergeCell ref="C6:G6"/>
    <mergeCell ref="A7:C7"/>
    <mergeCell ref="D7:F7"/>
    <mergeCell ref="G7:G8"/>
    <mergeCell ref="I7:J7"/>
    <mergeCell ref="K7:L7"/>
    <mergeCell ref="M7:M8"/>
    <mergeCell ref="A10:A19"/>
    <mergeCell ref="B10:B19"/>
    <mergeCell ref="C10:C19"/>
    <mergeCell ref="D10:D19"/>
    <mergeCell ref="E10:E19"/>
    <mergeCell ref="F10:F19"/>
    <mergeCell ref="G10:G19"/>
    <mergeCell ref="A5:B5"/>
    <mergeCell ref="C5:M5"/>
    <mergeCell ref="A1:B2"/>
    <mergeCell ref="C1:J3"/>
    <mergeCell ref="K1:M3"/>
    <mergeCell ref="A4:B4"/>
    <mergeCell ref="C4:M4"/>
  </mergeCells>
  <conditionalFormatting sqref="A7:B7">
    <cfRule type="containsText" dxfId="119" priority="35" operator="containsText" text="3- Moderado">
      <formula>NOT(ISERROR(SEARCH("3- Moderado",A7)))</formula>
    </cfRule>
    <cfRule type="containsText" dxfId="118" priority="36" operator="containsText" text="6- Moderado">
      <formula>NOT(ISERROR(SEARCH("6- Moderado",A7)))</formula>
    </cfRule>
    <cfRule type="containsText" dxfId="117" priority="37" operator="containsText" text="4- Moderado">
      <formula>NOT(ISERROR(SEARCH("4- Moderado",A7)))</formula>
    </cfRule>
    <cfRule type="containsText" dxfId="116" priority="38" operator="containsText" text="3- Bajo">
      <formula>NOT(ISERROR(SEARCH("3- Bajo",A7)))</formula>
    </cfRule>
    <cfRule type="containsText" dxfId="115" priority="39" operator="containsText" text="4- Bajo">
      <formula>NOT(ISERROR(SEARCH("4- Bajo",A7)))</formula>
    </cfRule>
    <cfRule type="containsText" dxfId="114" priority="40" operator="containsText" text="1- Bajo">
      <formula>NOT(ISERROR(SEARCH("1- Bajo",A7)))</formula>
    </cfRule>
  </conditionalFormatting>
  <conditionalFormatting sqref="A9:E10">
    <cfRule type="containsText" dxfId="113" priority="1" operator="containsText" text="3- Moderado">
      <formula>NOT(ISERROR(SEARCH("3- Moderado",A9)))</formula>
    </cfRule>
    <cfRule type="containsText" dxfId="112" priority="2" operator="containsText" text="6- Moderado">
      <formula>NOT(ISERROR(SEARCH("6- Moderado",A9)))</formula>
    </cfRule>
    <cfRule type="containsText" dxfId="111" priority="3" operator="containsText" text="4- Moderado">
      <formula>NOT(ISERROR(SEARCH("4- Moderado",A9)))</formula>
    </cfRule>
    <cfRule type="containsText" dxfId="110" priority="4" operator="containsText" text="3- Bajo">
      <formula>NOT(ISERROR(SEARCH("3- Bajo",A9)))</formula>
    </cfRule>
    <cfRule type="containsText" dxfId="109" priority="5" operator="containsText" text="4- Bajo">
      <formula>NOT(ISERROR(SEARCH("4- Bajo",A9)))</formula>
    </cfRule>
    <cfRule type="containsText" dxfId="108" priority="6" operator="containsText" text="1- Bajo">
      <formula>NOT(ISERROR(SEARCH("1- Bajo",A9)))</formula>
    </cfRule>
  </conditionalFormatting>
  <conditionalFormatting sqref="A20:E20 A30:E30 A40:E40">
    <cfRule type="containsText" dxfId="107" priority="29" operator="containsText" text="3- Moderado">
      <formula>NOT(ISERROR(SEARCH("3- Moderado",A20)))</formula>
    </cfRule>
    <cfRule type="containsText" dxfId="106" priority="30" operator="containsText" text="6- Moderado">
      <formula>NOT(ISERROR(SEARCH("6- Moderado",A20)))</formula>
    </cfRule>
    <cfRule type="containsText" dxfId="105" priority="31" operator="containsText" text="4- Moderado">
      <formula>NOT(ISERROR(SEARCH("4- Moderado",A20)))</formula>
    </cfRule>
    <cfRule type="containsText" dxfId="104" priority="32" operator="containsText" text="3- Bajo">
      <formula>NOT(ISERROR(SEARCH("3- Bajo",A20)))</formula>
    </cfRule>
    <cfRule type="containsText" dxfId="103" priority="33" operator="containsText" text="4- Bajo">
      <formula>NOT(ISERROR(SEARCH("4- Bajo",A20)))</formula>
    </cfRule>
    <cfRule type="containsText" dxfId="102" priority="34" operator="containsText" text="1- Bajo">
      <formula>NOT(ISERROR(SEARCH("1- Bajo",A20)))</formula>
    </cfRule>
  </conditionalFormatting>
  <conditionalFormatting sqref="C8:F8">
    <cfRule type="containsText" dxfId="101" priority="13" operator="containsText" text="3- Moderado">
      <formula>NOT(ISERROR(SEARCH("3- Moderado",C8)))</formula>
    </cfRule>
    <cfRule type="containsText" dxfId="100" priority="14" operator="containsText" text="6- Moderado">
      <formula>NOT(ISERROR(SEARCH("6- Moderado",C8)))</formula>
    </cfRule>
    <cfRule type="containsText" dxfId="99" priority="15" operator="containsText" text="4- Moderado">
      <formula>NOT(ISERROR(SEARCH("4- Moderado",C8)))</formula>
    </cfRule>
    <cfRule type="containsText" dxfId="98" priority="16" operator="containsText" text="3- Bajo">
      <formula>NOT(ISERROR(SEARCH("3- Bajo",C8)))</formula>
    </cfRule>
    <cfRule type="containsText" dxfId="97" priority="17" operator="containsText" text="4- Bajo">
      <formula>NOT(ISERROR(SEARCH("4- Bajo",C8)))</formula>
    </cfRule>
    <cfRule type="containsText" dxfId="96" priority="18" operator="containsText" text="1- Bajo">
      <formula>NOT(ISERROR(SEARCH("1- Bajo",C8)))</formula>
    </cfRule>
  </conditionalFormatting>
  <conditionalFormatting sqref="D9:D49">
    <cfRule type="containsText" dxfId="95" priority="23" operator="containsText" text="Muy Alta">
      <formula>NOT(ISERROR(SEARCH("Muy Alta",D9)))</formula>
    </cfRule>
    <cfRule type="containsText" dxfId="94" priority="24" operator="containsText" text="Alta">
      <formula>NOT(ISERROR(SEARCH("Alta",D9)))</formula>
    </cfRule>
    <cfRule type="containsText" dxfId="93" priority="25" operator="containsText" text="Baja">
      <formula>NOT(ISERROR(SEARCH("Baja",D9)))</formula>
    </cfRule>
    <cfRule type="containsText" dxfId="92" priority="26" operator="containsText" text="Muy Baja">
      <formula>NOT(ISERROR(SEARCH("Muy Baja",D9)))</formula>
    </cfRule>
    <cfRule type="containsText" dxfId="91" priority="28" operator="containsText" text="Media">
      <formula>NOT(ISERROR(SEARCH("Media",D9)))</formula>
    </cfRule>
  </conditionalFormatting>
  <conditionalFormatting sqref="E9:E49">
    <cfRule type="containsText" dxfId="90" priority="19" operator="containsText" text="Catastrófico">
      <formula>NOT(ISERROR(SEARCH("Catastrófico",E9)))</formula>
    </cfRule>
    <cfRule type="containsText" dxfId="89" priority="20" operator="containsText" text="Mayor">
      <formula>NOT(ISERROR(SEARCH("Mayor",E9)))</formula>
    </cfRule>
    <cfRule type="containsText" dxfId="88" priority="21" operator="containsText" text="Menor">
      <formula>NOT(ISERROR(SEARCH("Menor",E9)))</formula>
    </cfRule>
    <cfRule type="containsText" dxfId="87" priority="22" operator="containsText" text="Leve">
      <formula>NOT(ISERROR(SEARCH("Leve",E9)))</formula>
    </cfRule>
  </conditionalFormatting>
  <conditionalFormatting sqref="E9:F49">
    <cfRule type="containsText" dxfId="86" priority="27" operator="containsText" text="Moderado">
      <formula>NOT(ISERROR(SEARCH("Moderado",E9)))</formula>
    </cfRule>
  </conditionalFormatting>
  <conditionalFormatting sqref="F9:F49">
    <cfRule type="containsText" dxfId="85" priority="41" operator="containsText" text="Bajo">
      <formula>NOT(ISERROR(SEARCH("Bajo",F9)))</formula>
    </cfRule>
    <cfRule type="containsText" dxfId="84" priority="42" operator="containsText" text="Moderado">
      <formula>NOT(ISERROR(SEARCH("Moderado",F9)))</formula>
    </cfRule>
    <cfRule type="containsText" dxfId="83" priority="43" operator="containsText" text="Alto">
      <formula>NOT(ISERROR(SEARCH("Alto",F9)))</formula>
    </cfRule>
    <cfRule type="containsText" dxfId="82" priority="44" operator="containsText" text="Extremo">
      <formula>NOT(ISERROR(SEARCH("Extremo",F9)))</formula>
    </cfRule>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49"/>
  <sheetViews>
    <sheetView topLeftCell="A20" zoomScale="80" zoomScaleNormal="80" workbookViewId="0">
      <selection activeCell="H55" sqref="H55"/>
    </sheetView>
  </sheetViews>
  <sheetFormatPr baseColWidth="10" defaultColWidth="11.42578125" defaultRowHeight="15"/>
  <cols>
    <col min="1" max="1" width="9" style="6" customWidth="1"/>
    <col min="2" max="2" width="35.85546875" style="6" customWidth="1"/>
    <col min="3" max="3" width="40.28515625" customWidth="1"/>
    <col min="4" max="4" width="16.85546875" style="79" customWidth="1"/>
    <col min="5" max="5" width="18.5703125" style="26" customWidth="1"/>
    <col min="6" max="6" width="18.28515625" style="26"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63"/>
      <c r="B1" s="564"/>
      <c r="C1" s="567"/>
      <c r="D1" s="567"/>
      <c r="E1" s="567"/>
      <c r="F1" s="567"/>
      <c r="G1" s="567"/>
      <c r="H1" s="567"/>
      <c r="I1" s="567"/>
      <c r="J1" s="568"/>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5"/>
      <c r="B2" s="566"/>
      <c r="C2" s="569"/>
      <c r="D2" s="569"/>
      <c r="E2" s="569"/>
      <c r="F2" s="569"/>
      <c r="G2" s="569"/>
      <c r="H2" s="569"/>
      <c r="I2" s="569"/>
      <c r="J2" s="570"/>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69"/>
      <c r="D3" s="569"/>
      <c r="E3" s="569"/>
      <c r="F3" s="569"/>
      <c r="G3" s="569"/>
      <c r="H3" s="569"/>
      <c r="I3" s="569"/>
      <c r="J3" s="570"/>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61" t="s">
        <v>263</v>
      </c>
      <c r="B4" s="562"/>
      <c r="C4" s="574" t="s">
        <v>264</v>
      </c>
      <c r="D4" s="575"/>
      <c r="E4" s="575"/>
      <c r="F4" s="575"/>
      <c r="G4" s="575"/>
      <c r="H4" s="575"/>
      <c r="I4" s="575"/>
      <c r="J4" s="575"/>
      <c r="K4" s="575"/>
      <c r="L4" s="575"/>
      <c r="M4" s="576"/>
      <c r="N4" s="175"/>
      <c r="O4" s="175"/>
      <c r="P4" s="175"/>
      <c r="Q4" s="175"/>
      <c r="R4" s="175"/>
      <c r="S4" s="175"/>
      <c r="T4" s="175"/>
      <c r="U4" s="175"/>
      <c r="V4" s="17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561" t="s">
        <v>265</v>
      </c>
      <c r="B5" s="562"/>
      <c r="C5" s="571" t="s">
        <v>486</v>
      </c>
      <c r="D5" s="572"/>
      <c r="E5" s="572"/>
      <c r="F5" s="572"/>
      <c r="G5" s="572"/>
      <c r="H5" s="572"/>
      <c r="I5" s="572"/>
      <c r="J5" s="572"/>
      <c r="K5" s="572"/>
      <c r="L5" s="572"/>
      <c r="M5" s="573"/>
      <c r="N5" s="174"/>
      <c r="O5" s="174"/>
      <c r="P5" s="174"/>
      <c r="Q5" s="174"/>
      <c r="R5" s="174"/>
      <c r="S5" s="174"/>
      <c r="T5" s="174"/>
      <c r="U5" s="174"/>
      <c r="V5" s="17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583" t="s">
        <v>267</v>
      </c>
      <c r="B6" s="584"/>
      <c r="C6" s="585"/>
      <c r="D6" s="585"/>
      <c r="E6" s="585"/>
      <c r="F6" s="585"/>
      <c r="G6" s="586"/>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587" t="s">
        <v>487</v>
      </c>
      <c r="B7" s="588"/>
      <c r="C7" s="589"/>
      <c r="D7" s="590" t="s">
        <v>488</v>
      </c>
      <c r="E7" s="590"/>
      <c r="F7" s="590"/>
      <c r="G7" s="591" t="s">
        <v>489</v>
      </c>
      <c r="H7" s="577" t="s">
        <v>490</v>
      </c>
      <c r="I7" s="579" t="s">
        <v>491</v>
      </c>
      <c r="J7" s="580"/>
      <c r="K7" s="579" t="s">
        <v>492</v>
      </c>
      <c r="L7" s="580"/>
      <c r="M7" s="581" t="s">
        <v>493</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c r="A8" s="176" t="s">
        <v>36</v>
      </c>
      <c r="B8" s="32" t="s">
        <v>205</v>
      </c>
      <c r="C8" s="33" t="s">
        <v>207</v>
      </c>
      <c r="D8" s="27" t="s">
        <v>217</v>
      </c>
      <c r="E8" s="27" t="s">
        <v>494</v>
      </c>
      <c r="F8" s="27" t="s">
        <v>495</v>
      </c>
      <c r="G8" s="592"/>
      <c r="H8" s="578"/>
      <c r="I8" s="28" t="s">
        <v>496</v>
      </c>
      <c r="J8" s="28" t="s">
        <v>497</v>
      </c>
      <c r="K8" s="28" t="s">
        <v>498</v>
      </c>
      <c r="L8" s="28" t="s">
        <v>499</v>
      </c>
      <c r="M8" s="58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c r="A9" s="155"/>
      <c r="B9" s="156"/>
      <c r="C9" s="156"/>
      <c r="D9" s="156"/>
      <c r="E9" s="156"/>
      <c r="F9" s="156"/>
      <c r="G9" s="156"/>
      <c r="H9" s="177"/>
      <c r="I9" s="177"/>
      <c r="J9" s="177"/>
      <c r="K9" s="177"/>
      <c r="L9" s="177"/>
      <c r="M9" s="17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543">
        <f>'7. Mapa Final'!A10</f>
        <v>1</v>
      </c>
      <c r="B10" s="543" t="str">
        <f>'7. Mapa Final'!B10</f>
        <v xml:space="preserve">El Sistema Integrado de Gestión (SIGCMA) no aporte  al mejoramiento institucional. </v>
      </c>
      <c r="C10" s="543" t="str">
        <f>'7. Mapa Final'!C10</f>
        <v>Que  la implementación de los sistemas  de gestión no cumpla con sus objetivos al no  contribuir con el mejoramiento institucional y no logre  la eficacia, la eficiencia, la efectividad y  transparencia  de los procesos.</v>
      </c>
      <c r="D10" s="546" t="str">
        <f>'7. Mapa Final'!J10</f>
        <v>Muy Baja - 1</v>
      </c>
      <c r="E10" s="550" t="str">
        <f>'7. Mapa Final'!K10</f>
        <v>Menor - 2</v>
      </c>
      <c r="F10" s="533" t="str">
        <f>'7. Mapa Final'!M10</f>
        <v>Bajo - 2</v>
      </c>
      <c r="G10" s="469" t="s">
        <v>379</v>
      </c>
      <c r="H10" s="536"/>
      <c r="I10" s="539"/>
      <c r="J10" s="539"/>
      <c r="K10" s="596"/>
      <c r="L10" s="596"/>
      <c r="M10" s="593"/>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544"/>
      <c r="B11" s="544"/>
      <c r="C11" s="544"/>
      <c r="D11" s="547"/>
      <c r="E11" s="551"/>
      <c r="F11" s="534"/>
      <c r="G11" s="469"/>
      <c r="H11" s="537"/>
      <c r="I11" s="540"/>
      <c r="J11" s="540"/>
      <c r="K11" s="540"/>
      <c r="L11" s="540"/>
      <c r="M11" s="594"/>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544"/>
      <c r="B12" s="544"/>
      <c r="C12" s="544"/>
      <c r="D12" s="547"/>
      <c r="E12" s="551"/>
      <c r="F12" s="534"/>
      <c r="G12" s="469"/>
      <c r="H12" s="537"/>
      <c r="I12" s="540"/>
      <c r="J12" s="540"/>
      <c r="K12" s="540"/>
      <c r="L12" s="540"/>
      <c r="M12" s="594"/>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544"/>
      <c r="B13" s="544"/>
      <c r="C13" s="544"/>
      <c r="D13" s="547"/>
      <c r="E13" s="551"/>
      <c r="F13" s="534"/>
      <c r="G13" s="469"/>
      <c r="H13" s="537"/>
      <c r="I13" s="540"/>
      <c r="J13" s="540"/>
      <c r="K13" s="540"/>
      <c r="L13" s="540"/>
      <c r="M13" s="594"/>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544"/>
      <c r="B14" s="544"/>
      <c r="C14" s="544"/>
      <c r="D14" s="547"/>
      <c r="E14" s="551"/>
      <c r="F14" s="534"/>
      <c r="G14" s="469"/>
      <c r="H14" s="537"/>
      <c r="I14" s="540"/>
      <c r="J14" s="540"/>
      <c r="K14" s="540"/>
      <c r="L14" s="540"/>
      <c r="M14" s="594"/>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544"/>
      <c r="B15" s="544"/>
      <c r="C15" s="544"/>
      <c r="D15" s="547"/>
      <c r="E15" s="551"/>
      <c r="F15" s="534"/>
      <c r="G15" s="469"/>
      <c r="H15" s="537"/>
      <c r="I15" s="540"/>
      <c r="J15" s="540"/>
      <c r="K15" s="540"/>
      <c r="L15" s="540"/>
      <c r="M15" s="594"/>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544"/>
      <c r="B16" s="544"/>
      <c r="C16" s="544"/>
      <c r="D16" s="547"/>
      <c r="E16" s="551"/>
      <c r="F16" s="534"/>
      <c r="G16" s="469"/>
      <c r="H16" s="537"/>
      <c r="I16" s="540"/>
      <c r="J16" s="540"/>
      <c r="K16" s="540"/>
      <c r="L16" s="540"/>
      <c r="M16" s="594"/>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544"/>
      <c r="B17" s="544"/>
      <c r="C17" s="544"/>
      <c r="D17" s="548"/>
      <c r="E17" s="552"/>
      <c r="F17" s="534"/>
      <c r="G17" s="469"/>
      <c r="H17" s="537"/>
      <c r="I17" s="540"/>
      <c r="J17" s="540"/>
      <c r="K17" s="540"/>
      <c r="L17" s="540"/>
      <c r="M17" s="594"/>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544"/>
      <c r="B18" s="544"/>
      <c r="C18" s="544"/>
      <c r="D18" s="548"/>
      <c r="E18" s="552"/>
      <c r="F18" s="534"/>
      <c r="G18" s="469"/>
      <c r="H18" s="537"/>
      <c r="I18" s="540"/>
      <c r="J18" s="540"/>
      <c r="K18" s="540"/>
      <c r="L18" s="540"/>
      <c r="M18" s="594"/>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1.75" customHeight="1">
      <c r="A19" s="545"/>
      <c r="B19" s="545"/>
      <c r="C19" s="545"/>
      <c r="D19" s="549"/>
      <c r="E19" s="553"/>
      <c r="F19" s="535"/>
      <c r="G19" s="470"/>
      <c r="H19" s="538"/>
      <c r="I19" s="541"/>
      <c r="J19" s="541"/>
      <c r="K19" s="541"/>
      <c r="L19" s="541"/>
      <c r="M19" s="595"/>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543">
        <f>'7. Mapa Final'!A20</f>
        <v>2</v>
      </c>
      <c r="B20" s="543" t="str">
        <f>'7. Mapa Final'!B20</f>
        <v>Las auditorias internas del SIGCMA  no contribuyan al mejoramiento del sistema integrado.</v>
      </c>
      <c r="C20" s="543" t="str">
        <f>'7. Mapa Final'!C20</f>
        <v>Cuando  en la preparación y presentación de resultados de de la auditoria interna del SIGCMA se  emiten informes y/o  conceptos inexactos con los requisitos de las normas aplicables, inoportunos, no confiables,  sin utilidad,  sin objetividad..</v>
      </c>
      <c r="D20" s="546" t="str">
        <f>'7. Mapa Final'!J20</f>
        <v>Muy Baja - 1</v>
      </c>
      <c r="E20" s="550" t="str">
        <f>'7. Mapa Final'!K20</f>
        <v>Menor - 2</v>
      </c>
      <c r="F20" s="533" t="str">
        <f>'7. Mapa Final'!M20</f>
        <v>Bajo - 2</v>
      </c>
      <c r="G20" s="469" t="s">
        <v>379</v>
      </c>
      <c r="H20" s="31"/>
      <c r="I20" s="539"/>
      <c r="J20" s="539"/>
      <c r="K20" s="596"/>
      <c r="L20" s="596"/>
      <c r="M20" s="593"/>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544"/>
      <c r="B21" s="544"/>
      <c r="C21" s="544"/>
      <c r="D21" s="547"/>
      <c r="E21" s="551"/>
      <c r="F21" s="534"/>
      <c r="G21" s="469"/>
      <c r="H21" s="597"/>
      <c r="I21" s="540"/>
      <c r="J21" s="540"/>
      <c r="K21" s="540"/>
      <c r="L21" s="540"/>
      <c r="M21" s="594"/>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544"/>
      <c r="B22" s="544"/>
      <c r="C22" s="544"/>
      <c r="D22" s="547"/>
      <c r="E22" s="551"/>
      <c r="F22" s="534"/>
      <c r="G22" s="469"/>
      <c r="H22" s="597"/>
      <c r="I22" s="540"/>
      <c r="J22" s="540"/>
      <c r="K22" s="540"/>
      <c r="L22" s="540"/>
      <c r="M22" s="594"/>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544"/>
      <c r="B23" s="544"/>
      <c r="C23" s="544"/>
      <c r="D23" s="547"/>
      <c r="E23" s="551"/>
      <c r="F23" s="534"/>
      <c r="G23" s="469"/>
      <c r="H23" s="597"/>
      <c r="I23" s="540"/>
      <c r="J23" s="540"/>
      <c r="K23" s="540"/>
      <c r="L23" s="540"/>
      <c r="M23" s="594"/>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544"/>
      <c r="B24" s="544"/>
      <c r="C24" s="544"/>
      <c r="D24" s="547"/>
      <c r="E24" s="551"/>
      <c r="F24" s="534"/>
      <c r="G24" s="469"/>
      <c r="H24" s="597"/>
      <c r="I24" s="540"/>
      <c r="J24" s="540"/>
      <c r="K24" s="540"/>
      <c r="L24" s="540"/>
      <c r="M24" s="594"/>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544"/>
      <c r="B25" s="544"/>
      <c r="C25" s="544"/>
      <c r="D25" s="547"/>
      <c r="E25" s="551"/>
      <c r="F25" s="534"/>
      <c r="G25" s="469"/>
      <c r="H25" s="597"/>
      <c r="I25" s="540"/>
      <c r="J25" s="540"/>
      <c r="K25" s="540"/>
      <c r="L25" s="540"/>
      <c r="M25" s="594"/>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544"/>
      <c r="B26" s="544"/>
      <c r="C26" s="544"/>
      <c r="D26" s="547"/>
      <c r="E26" s="551"/>
      <c r="F26" s="534"/>
      <c r="G26" s="469"/>
      <c r="H26" s="597"/>
      <c r="I26" s="540"/>
      <c r="J26" s="540"/>
      <c r="K26" s="540"/>
      <c r="L26" s="540"/>
      <c r="M26" s="594"/>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544"/>
      <c r="B27" s="544"/>
      <c r="C27" s="544"/>
      <c r="D27" s="548"/>
      <c r="E27" s="552"/>
      <c r="F27" s="534"/>
      <c r="G27" s="469"/>
      <c r="H27" s="597"/>
      <c r="I27" s="540"/>
      <c r="J27" s="540"/>
      <c r="K27" s="540"/>
      <c r="L27" s="540"/>
      <c r="M27" s="594"/>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544"/>
      <c r="B28" s="544"/>
      <c r="C28" s="544"/>
      <c r="D28" s="548"/>
      <c r="E28" s="552"/>
      <c r="F28" s="534"/>
      <c r="G28" s="469"/>
      <c r="H28" s="597"/>
      <c r="I28" s="540"/>
      <c r="J28" s="540"/>
      <c r="K28" s="540"/>
      <c r="L28" s="540"/>
      <c r="M28" s="594"/>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c r="A29" s="545"/>
      <c r="B29" s="545"/>
      <c r="C29" s="545"/>
      <c r="D29" s="549"/>
      <c r="E29" s="553"/>
      <c r="F29" s="535"/>
      <c r="G29" s="470"/>
      <c r="H29" s="598"/>
      <c r="I29" s="541"/>
      <c r="J29" s="541"/>
      <c r="K29" s="541"/>
      <c r="L29" s="541"/>
      <c r="M29" s="595"/>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2.75" customHeight="1">
      <c r="A30" s="543">
        <f>'7. Mapa Final'!A30</f>
        <v>3</v>
      </c>
      <c r="B30" s="543" t="str">
        <f>'7. Mapa Final'!B30</f>
        <v xml:space="preserve">Desactualización u  obsolecencia de los documentos del sistema </v>
      </c>
      <c r="C30" s="543" t="str">
        <f>'7. Mapa Final'!C30</f>
        <v xml:space="preserve">Se usen o se mantengan publicados  documentos desactualizados  , no vigentes o no controlados </v>
      </c>
      <c r="D30" s="546" t="str">
        <f>'7. Mapa Final'!J30</f>
        <v>Muy Baja - 1</v>
      </c>
      <c r="E30" s="550" t="str">
        <f>'7. Mapa Final'!K30</f>
        <v>Menor - 2</v>
      </c>
      <c r="F30" s="533" t="str">
        <f>'7. Mapa Final'!M30</f>
        <v>Bajo - 2</v>
      </c>
      <c r="G30" s="469" t="s">
        <v>375</v>
      </c>
      <c r="H30" s="599"/>
      <c r="I30" s="539"/>
      <c r="J30" s="539"/>
      <c r="K30" s="596"/>
      <c r="L30" s="596"/>
      <c r="M30" s="593"/>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544"/>
      <c r="B31" s="544"/>
      <c r="C31" s="544"/>
      <c r="D31" s="547"/>
      <c r="E31" s="551"/>
      <c r="F31" s="534"/>
      <c r="G31" s="469"/>
      <c r="H31" s="600"/>
      <c r="I31" s="540"/>
      <c r="J31" s="540"/>
      <c r="K31" s="540"/>
      <c r="L31" s="540"/>
      <c r="M31" s="594"/>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544"/>
      <c r="B32" s="544"/>
      <c r="C32" s="544"/>
      <c r="D32" s="547"/>
      <c r="E32" s="551"/>
      <c r="F32" s="534"/>
      <c r="G32" s="469"/>
      <c r="H32" s="600"/>
      <c r="I32" s="540"/>
      <c r="J32" s="540"/>
      <c r="K32" s="540"/>
      <c r="L32" s="540"/>
      <c r="M32" s="594"/>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544"/>
      <c r="B33" s="544"/>
      <c r="C33" s="544"/>
      <c r="D33" s="547"/>
      <c r="E33" s="551"/>
      <c r="F33" s="534"/>
      <c r="G33" s="469"/>
      <c r="H33" s="600"/>
      <c r="I33" s="540"/>
      <c r="J33" s="540"/>
      <c r="K33" s="540"/>
      <c r="L33" s="540"/>
      <c r="M33" s="594"/>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544"/>
      <c r="B34" s="544"/>
      <c r="C34" s="544"/>
      <c r="D34" s="547"/>
      <c r="E34" s="551"/>
      <c r="F34" s="534"/>
      <c r="G34" s="469"/>
      <c r="H34" s="600"/>
      <c r="I34" s="540"/>
      <c r="J34" s="540"/>
      <c r="K34" s="540"/>
      <c r="L34" s="540"/>
      <c r="M34" s="594"/>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544"/>
      <c r="B35" s="544"/>
      <c r="C35" s="544"/>
      <c r="D35" s="547"/>
      <c r="E35" s="551"/>
      <c r="F35" s="534"/>
      <c r="G35" s="469"/>
      <c r="H35" s="600"/>
      <c r="I35" s="540"/>
      <c r="J35" s="540"/>
      <c r="K35" s="540"/>
      <c r="L35" s="540"/>
      <c r="M35" s="594"/>
      <c r="N35" s="31"/>
      <c r="O35" s="31"/>
    </row>
    <row r="36" spans="1:169">
      <c r="A36" s="544"/>
      <c r="B36" s="544"/>
      <c r="C36" s="544"/>
      <c r="D36" s="547"/>
      <c r="E36" s="551"/>
      <c r="F36" s="534"/>
      <c r="G36" s="469"/>
      <c r="H36" s="600"/>
      <c r="I36" s="540"/>
      <c r="J36" s="540"/>
      <c r="K36" s="540"/>
      <c r="L36" s="540"/>
      <c r="M36" s="594"/>
      <c r="N36" s="31"/>
      <c r="O36" s="31"/>
    </row>
    <row r="37" spans="1:169">
      <c r="A37" s="544"/>
      <c r="B37" s="544"/>
      <c r="C37" s="544"/>
      <c r="D37" s="548"/>
      <c r="E37" s="552"/>
      <c r="F37" s="534"/>
      <c r="G37" s="469"/>
      <c r="H37" s="600"/>
      <c r="I37" s="540"/>
      <c r="J37" s="540"/>
      <c r="K37" s="540"/>
      <c r="L37" s="540"/>
      <c r="M37" s="594"/>
      <c r="N37" s="31"/>
      <c r="O37" s="31"/>
    </row>
    <row r="38" spans="1:169">
      <c r="A38" s="544"/>
      <c r="B38" s="544"/>
      <c r="C38" s="544"/>
      <c r="D38" s="548"/>
      <c r="E38" s="552"/>
      <c r="F38" s="534"/>
      <c r="G38" s="469"/>
      <c r="H38" s="600"/>
      <c r="I38" s="540"/>
      <c r="J38" s="540"/>
      <c r="K38" s="540"/>
      <c r="L38" s="540"/>
      <c r="M38" s="594"/>
      <c r="N38" s="31"/>
      <c r="O38" s="31"/>
    </row>
    <row r="39" spans="1:169">
      <c r="A39" s="545"/>
      <c r="B39" s="545"/>
      <c r="C39" s="545"/>
      <c r="D39" s="549"/>
      <c r="E39" s="553"/>
      <c r="F39" s="535"/>
      <c r="G39" s="470"/>
      <c r="H39" s="601"/>
      <c r="I39" s="541"/>
      <c r="J39" s="541"/>
      <c r="K39" s="541"/>
      <c r="L39" s="541"/>
      <c r="M39" s="595"/>
      <c r="N39" s="31"/>
      <c r="O39" s="31"/>
    </row>
    <row r="40" spans="1:169" s="25" customFormat="1" ht="12.75" customHeight="1">
      <c r="A40" s="543">
        <f>'7. Mapa Final'!A40</f>
        <v>4</v>
      </c>
      <c r="B40" s="543"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43"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46" t="str">
        <f>'7. Mapa Final'!J40</f>
        <v>Muy Baja - 1</v>
      </c>
      <c r="E40" s="550" t="str">
        <f>'7. Mapa Final'!K40</f>
        <v>Moderado - 3</v>
      </c>
      <c r="F40" s="533" t="str">
        <f>'7. Mapa Final'!M40</f>
        <v>Moderado - 3</v>
      </c>
      <c r="G40" s="469" t="s">
        <v>375</v>
      </c>
      <c r="H40" s="536"/>
      <c r="I40" s="539"/>
      <c r="J40" s="539"/>
      <c r="K40" s="596"/>
      <c r="L40" s="596"/>
      <c r="M40" s="593"/>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customHeight="1">
      <c r="A41" s="544"/>
      <c r="B41" s="544"/>
      <c r="C41" s="544"/>
      <c r="D41" s="547"/>
      <c r="E41" s="551"/>
      <c r="F41" s="534"/>
      <c r="G41" s="469"/>
      <c r="H41" s="540"/>
      <c r="I41" s="540"/>
      <c r="J41" s="540"/>
      <c r="K41" s="540"/>
      <c r="L41" s="540"/>
      <c r="M41" s="594"/>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customHeight="1">
      <c r="A42" s="544"/>
      <c r="B42" s="544"/>
      <c r="C42" s="544"/>
      <c r="D42" s="547"/>
      <c r="E42" s="551"/>
      <c r="F42" s="534"/>
      <c r="G42" s="469"/>
      <c r="H42" s="540"/>
      <c r="I42" s="540"/>
      <c r="J42" s="540"/>
      <c r="K42" s="540"/>
      <c r="L42" s="540"/>
      <c r="M42" s="594"/>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customHeight="1">
      <c r="A43" s="544"/>
      <c r="B43" s="544"/>
      <c r="C43" s="544"/>
      <c r="D43" s="547"/>
      <c r="E43" s="551"/>
      <c r="F43" s="534"/>
      <c r="G43" s="469"/>
      <c r="H43" s="540"/>
      <c r="I43" s="540"/>
      <c r="J43" s="540"/>
      <c r="K43" s="540"/>
      <c r="L43" s="540"/>
      <c r="M43" s="594"/>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customHeight="1">
      <c r="A44" s="544"/>
      <c r="B44" s="544"/>
      <c r="C44" s="544"/>
      <c r="D44" s="547"/>
      <c r="E44" s="551"/>
      <c r="F44" s="534"/>
      <c r="G44" s="469"/>
      <c r="H44" s="540"/>
      <c r="I44" s="540"/>
      <c r="J44" s="540"/>
      <c r="K44" s="540"/>
      <c r="L44" s="540"/>
      <c r="M44" s="594"/>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c r="A45" s="544"/>
      <c r="B45" s="544"/>
      <c r="C45" s="544"/>
      <c r="D45" s="547"/>
      <c r="E45" s="551"/>
      <c r="F45" s="534"/>
      <c r="G45" s="469"/>
      <c r="H45" s="540"/>
      <c r="I45" s="540"/>
      <c r="J45" s="540"/>
      <c r="K45" s="540"/>
      <c r="L45" s="540"/>
      <c r="M45" s="594"/>
      <c r="N45" s="31"/>
      <c r="O45" s="31"/>
    </row>
    <row r="46" spans="1:169">
      <c r="A46" s="544"/>
      <c r="B46" s="544"/>
      <c r="C46" s="544"/>
      <c r="D46" s="547"/>
      <c r="E46" s="551"/>
      <c r="F46" s="534"/>
      <c r="G46" s="469"/>
      <c r="H46" s="540"/>
      <c r="I46" s="540"/>
      <c r="J46" s="540"/>
      <c r="K46" s="540"/>
      <c r="L46" s="540"/>
      <c r="M46" s="594"/>
      <c r="N46" s="31"/>
      <c r="O46" s="31"/>
    </row>
    <row r="47" spans="1:169">
      <c r="A47" s="544"/>
      <c r="B47" s="544"/>
      <c r="C47" s="544"/>
      <c r="D47" s="548"/>
      <c r="E47" s="552"/>
      <c r="F47" s="534"/>
      <c r="G47" s="469"/>
      <c r="H47" s="540"/>
      <c r="I47" s="540"/>
      <c r="J47" s="540"/>
      <c r="K47" s="540"/>
      <c r="L47" s="540"/>
      <c r="M47" s="594"/>
      <c r="N47" s="31"/>
      <c r="O47" s="31"/>
    </row>
    <row r="48" spans="1:169">
      <c r="A48" s="544"/>
      <c r="B48" s="544"/>
      <c r="C48" s="544"/>
      <c r="D48" s="548"/>
      <c r="E48" s="552"/>
      <c r="F48" s="534"/>
      <c r="G48" s="469"/>
      <c r="H48" s="540"/>
      <c r="I48" s="540"/>
      <c r="J48" s="540"/>
      <c r="K48" s="540"/>
      <c r="L48" s="540"/>
      <c r="M48" s="594"/>
      <c r="N48" s="31"/>
      <c r="O48" s="31"/>
    </row>
    <row r="49" spans="1:15">
      <c r="A49" s="545"/>
      <c r="B49" s="545"/>
      <c r="C49" s="545"/>
      <c r="D49" s="549"/>
      <c r="E49" s="553"/>
      <c r="F49" s="535"/>
      <c r="G49" s="470"/>
      <c r="H49" s="541"/>
      <c r="I49" s="541"/>
      <c r="J49" s="541"/>
      <c r="K49" s="541"/>
      <c r="L49" s="541"/>
      <c r="M49" s="595"/>
      <c r="N49" s="31"/>
      <c r="O49" s="31"/>
    </row>
  </sheetData>
  <mergeCells count="68">
    <mergeCell ref="A5:B5"/>
    <mergeCell ref="C5:M5"/>
    <mergeCell ref="A1:B2"/>
    <mergeCell ref="C1:J3"/>
    <mergeCell ref="K1:M3"/>
    <mergeCell ref="A4:B4"/>
    <mergeCell ref="C4:M4"/>
    <mergeCell ref="M10:M19"/>
    <mergeCell ref="A6:B6"/>
    <mergeCell ref="C6:G6"/>
    <mergeCell ref="A7:C7"/>
    <mergeCell ref="D7:F7"/>
    <mergeCell ref="G7:G8"/>
    <mergeCell ref="I7:J7"/>
    <mergeCell ref="K7:L7"/>
    <mergeCell ref="M7:M8"/>
    <mergeCell ref="A10:A19"/>
    <mergeCell ref="B10:B19"/>
    <mergeCell ref="C10:C19"/>
    <mergeCell ref="D10:D19"/>
    <mergeCell ref="E10:E19"/>
    <mergeCell ref="F10:F19"/>
    <mergeCell ref="G10:G19"/>
    <mergeCell ref="H7:H8"/>
    <mergeCell ref="H10:H19"/>
    <mergeCell ref="I10:I19"/>
    <mergeCell ref="J10:J19"/>
    <mergeCell ref="K10:K19"/>
    <mergeCell ref="L10:L19"/>
    <mergeCell ref="A30:A39"/>
    <mergeCell ref="B30:B39"/>
    <mergeCell ref="C30:C39"/>
    <mergeCell ref="D30:D39"/>
    <mergeCell ref="E30:E39"/>
    <mergeCell ref="M20:M29"/>
    <mergeCell ref="H21:H29"/>
    <mergeCell ref="A20:A29"/>
    <mergeCell ref="B20:B29"/>
    <mergeCell ref="C20:C29"/>
    <mergeCell ref="D20:D29"/>
    <mergeCell ref="E20:E29"/>
    <mergeCell ref="F20:F29"/>
    <mergeCell ref="G20:G29"/>
    <mergeCell ref="I20:I29"/>
    <mergeCell ref="J20:J29"/>
    <mergeCell ref="K20:K29"/>
    <mergeCell ref="L20:L29"/>
    <mergeCell ref="F40:F49"/>
    <mergeCell ref="G40:G49"/>
    <mergeCell ref="H40:H49"/>
    <mergeCell ref="I40:I49"/>
    <mergeCell ref="G30:G39"/>
    <mergeCell ref="H30:H39"/>
    <mergeCell ref="I30:I39"/>
    <mergeCell ref="F30:F39"/>
    <mergeCell ref="A40:A49"/>
    <mergeCell ref="B40:B49"/>
    <mergeCell ref="C40:C49"/>
    <mergeCell ref="D40:D49"/>
    <mergeCell ref="E40:E49"/>
    <mergeCell ref="J40:J49"/>
    <mergeCell ref="K40:K49"/>
    <mergeCell ref="L40:L49"/>
    <mergeCell ref="M40:M49"/>
    <mergeCell ref="M30:M39"/>
    <mergeCell ref="J30:J39"/>
    <mergeCell ref="K30:K39"/>
    <mergeCell ref="L30:L39"/>
  </mergeCells>
  <conditionalFormatting sqref="A7:B7">
    <cfRule type="containsText" dxfId="81" priority="35" operator="containsText" text="3- Moderado">
      <formula>NOT(ISERROR(SEARCH("3- Moderado",A7)))</formula>
    </cfRule>
    <cfRule type="containsText" dxfId="80" priority="36" operator="containsText" text="6- Moderado">
      <formula>NOT(ISERROR(SEARCH("6- Moderado",A7)))</formula>
    </cfRule>
    <cfRule type="containsText" dxfId="79" priority="37" operator="containsText" text="4- Moderado">
      <formula>NOT(ISERROR(SEARCH("4- Moderado",A7)))</formula>
    </cfRule>
    <cfRule type="containsText" dxfId="78" priority="38" operator="containsText" text="3- Bajo">
      <formula>NOT(ISERROR(SEARCH("3- Bajo",A7)))</formula>
    </cfRule>
    <cfRule type="containsText" dxfId="77" priority="39" operator="containsText" text="4- Bajo">
      <formula>NOT(ISERROR(SEARCH("4- Bajo",A7)))</formula>
    </cfRule>
    <cfRule type="containsText" dxfId="76" priority="40" operator="containsText" text="1- Bajo">
      <formula>NOT(ISERROR(SEARCH("1- Bajo",A7)))</formula>
    </cfRule>
  </conditionalFormatting>
  <conditionalFormatting sqref="A9:E10">
    <cfRule type="containsText" dxfId="75" priority="1" operator="containsText" text="3- Moderado">
      <formula>NOT(ISERROR(SEARCH("3- Moderado",A9)))</formula>
    </cfRule>
    <cfRule type="containsText" dxfId="74" priority="2" operator="containsText" text="6- Moderado">
      <formula>NOT(ISERROR(SEARCH("6- Moderado",A9)))</formula>
    </cfRule>
    <cfRule type="containsText" dxfId="73" priority="3" operator="containsText" text="4- Moderado">
      <formula>NOT(ISERROR(SEARCH("4- Moderado",A9)))</formula>
    </cfRule>
    <cfRule type="containsText" dxfId="72" priority="4" operator="containsText" text="3- Bajo">
      <formula>NOT(ISERROR(SEARCH("3- Bajo",A9)))</formula>
    </cfRule>
    <cfRule type="containsText" dxfId="71" priority="5" operator="containsText" text="4- Bajo">
      <formula>NOT(ISERROR(SEARCH("4- Bajo",A9)))</formula>
    </cfRule>
    <cfRule type="containsText" dxfId="70" priority="6" operator="containsText" text="1- Bajo">
      <formula>NOT(ISERROR(SEARCH("1- Bajo",A9)))</formula>
    </cfRule>
  </conditionalFormatting>
  <conditionalFormatting sqref="A20:E20 A30:E30 A40:E40">
    <cfRule type="containsText" dxfId="69" priority="29" operator="containsText" text="3- Moderado">
      <formula>NOT(ISERROR(SEARCH("3- Moderado",A20)))</formula>
    </cfRule>
    <cfRule type="containsText" dxfId="68" priority="30" operator="containsText" text="6- Moderado">
      <formula>NOT(ISERROR(SEARCH("6- Moderado",A20)))</formula>
    </cfRule>
    <cfRule type="containsText" dxfId="67" priority="31" operator="containsText" text="4- Moderado">
      <formula>NOT(ISERROR(SEARCH("4- Moderado",A20)))</formula>
    </cfRule>
    <cfRule type="containsText" dxfId="66" priority="32" operator="containsText" text="3- Bajo">
      <formula>NOT(ISERROR(SEARCH("3- Bajo",A20)))</formula>
    </cfRule>
    <cfRule type="containsText" dxfId="65" priority="33" operator="containsText" text="4- Bajo">
      <formula>NOT(ISERROR(SEARCH("4- Bajo",A20)))</formula>
    </cfRule>
    <cfRule type="containsText" dxfId="64" priority="34" operator="containsText" text="1- Bajo">
      <formula>NOT(ISERROR(SEARCH("1- Bajo",A20)))</formula>
    </cfRule>
  </conditionalFormatting>
  <conditionalFormatting sqref="C8:F8">
    <cfRule type="containsText" dxfId="63" priority="13" operator="containsText" text="3- Moderado">
      <formula>NOT(ISERROR(SEARCH("3- Moderado",C8)))</formula>
    </cfRule>
    <cfRule type="containsText" dxfId="62" priority="14" operator="containsText" text="6- Moderado">
      <formula>NOT(ISERROR(SEARCH("6- Moderado",C8)))</formula>
    </cfRule>
    <cfRule type="containsText" dxfId="61" priority="15" operator="containsText" text="4- Moderado">
      <formula>NOT(ISERROR(SEARCH("4- Moderado",C8)))</formula>
    </cfRule>
    <cfRule type="containsText" dxfId="60" priority="16" operator="containsText" text="3- Bajo">
      <formula>NOT(ISERROR(SEARCH("3- Bajo",C8)))</formula>
    </cfRule>
    <cfRule type="containsText" dxfId="59" priority="17" operator="containsText" text="4- Bajo">
      <formula>NOT(ISERROR(SEARCH("4- Bajo",C8)))</formula>
    </cfRule>
    <cfRule type="containsText" dxfId="58" priority="18" operator="containsText" text="1- Bajo">
      <formula>NOT(ISERROR(SEARCH("1- Bajo",C8)))</formula>
    </cfRule>
  </conditionalFormatting>
  <conditionalFormatting sqref="D9:D49">
    <cfRule type="containsText" dxfId="57" priority="23" operator="containsText" text="Muy Alta">
      <formula>NOT(ISERROR(SEARCH("Muy Alta",D9)))</formula>
    </cfRule>
    <cfRule type="containsText" dxfId="56" priority="24" operator="containsText" text="Alta">
      <formula>NOT(ISERROR(SEARCH("Alta",D9)))</formula>
    </cfRule>
    <cfRule type="containsText" dxfId="55" priority="25" operator="containsText" text="Baja">
      <formula>NOT(ISERROR(SEARCH("Baja",D9)))</formula>
    </cfRule>
    <cfRule type="containsText" dxfId="54" priority="26" operator="containsText" text="Muy Baja">
      <formula>NOT(ISERROR(SEARCH("Muy Baja",D9)))</formula>
    </cfRule>
    <cfRule type="containsText" dxfId="53" priority="28" operator="containsText" text="Media">
      <formula>NOT(ISERROR(SEARCH("Media",D9)))</formula>
    </cfRule>
  </conditionalFormatting>
  <conditionalFormatting sqref="E9:E49">
    <cfRule type="containsText" dxfId="52" priority="19" operator="containsText" text="Catastrófico">
      <formula>NOT(ISERROR(SEARCH("Catastrófico",E9)))</formula>
    </cfRule>
    <cfRule type="containsText" dxfId="51" priority="20" operator="containsText" text="Mayor">
      <formula>NOT(ISERROR(SEARCH("Mayor",E9)))</formula>
    </cfRule>
    <cfRule type="containsText" dxfId="50" priority="21" operator="containsText" text="Menor">
      <formula>NOT(ISERROR(SEARCH("Menor",E9)))</formula>
    </cfRule>
    <cfRule type="containsText" dxfId="49" priority="22" operator="containsText" text="Leve">
      <formula>NOT(ISERROR(SEARCH("Leve",E9)))</formula>
    </cfRule>
  </conditionalFormatting>
  <conditionalFormatting sqref="E9:F49">
    <cfRule type="containsText" dxfId="48" priority="27" operator="containsText" text="Moderado">
      <formula>NOT(ISERROR(SEARCH("Moderado",E9)))</formula>
    </cfRule>
  </conditionalFormatting>
  <conditionalFormatting sqref="F9:F49">
    <cfRule type="containsText" dxfId="47" priority="41" operator="containsText" text="Bajo">
      <formula>NOT(ISERROR(SEARCH("Bajo",F9)))</formula>
    </cfRule>
    <cfRule type="containsText" dxfId="46" priority="42" operator="containsText" text="Moderado">
      <formula>NOT(ISERROR(SEARCH("Moderado",F9)))</formula>
    </cfRule>
    <cfRule type="containsText" dxfId="45" priority="43" operator="containsText" text="Alto">
      <formula>NOT(ISERROR(SEARCH("Alto",F9)))</formula>
    </cfRule>
    <cfRule type="containsText" dxfId="44" priority="44" operator="containsText" text="Extremo">
      <formula>NOT(ISERROR(SEARCH("Extremo",F9)))</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59"/>
  <sheetViews>
    <sheetView topLeftCell="F25" zoomScale="70" zoomScaleNormal="70" workbookViewId="0">
      <selection activeCell="H10" sqref="H10:M59"/>
    </sheetView>
  </sheetViews>
  <sheetFormatPr baseColWidth="10" defaultColWidth="11.42578125" defaultRowHeight="15"/>
  <cols>
    <col min="1" max="1" width="11.140625" style="6" customWidth="1"/>
    <col min="2" max="2" width="35.85546875" style="6" customWidth="1"/>
    <col min="3" max="3" width="40.28515625" customWidth="1"/>
    <col min="4" max="4" width="16.85546875" style="79"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63"/>
      <c r="B1" s="564"/>
      <c r="C1" s="567"/>
      <c r="D1" s="567"/>
      <c r="E1" s="567"/>
      <c r="F1" s="567"/>
      <c r="G1" s="567"/>
      <c r="H1" s="567"/>
      <c r="I1" s="567"/>
      <c r="J1" s="568"/>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5"/>
      <c r="B2" s="566"/>
      <c r="C2" s="569"/>
      <c r="D2" s="569"/>
      <c r="E2" s="569"/>
      <c r="F2" s="569"/>
      <c r="G2" s="569"/>
      <c r="H2" s="569"/>
      <c r="I2" s="569"/>
      <c r="J2" s="570"/>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69"/>
      <c r="D3" s="569"/>
      <c r="E3" s="569"/>
      <c r="F3" s="569"/>
      <c r="G3" s="569"/>
      <c r="H3" s="569"/>
      <c r="I3" s="569"/>
      <c r="J3" s="570"/>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61" t="s">
        <v>263</v>
      </c>
      <c r="B4" s="562"/>
      <c r="C4" s="574" t="s">
        <v>264</v>
      </c>
      <c r="D4" s="575"/>
      <c r="E4" s="575"/>
      <c r="F4" s="575"/>
      <c r="G4" s="575"/>
      <c r="H4" s="575"/>
      <c r="I4" s="575"/>
      <c r="J4" s="575"/>
      <c r="K4" s="575"/>
      <c r="L4" s="575"/>
      <c r="M4" s="576"/>
      <c r="N4" s="175"/>
      <c r="O4" s="175"/>
      <c r="P4" s="175"/>
      <c r="Q4" s="175"/>
      <c r="R4" s="175"/>
      <c r="S4" s="175"/>
      <c r="T4" s="175"/>
      <c r="U4" s="175"/>
      <c r="V4" s="17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9.25" customHeight="1">
      <c r="A5" s="561" t="s">
        <v>265</v>
      </c>
      <c r="B5" s="562"/>
      <c r="C5" s="571" t="s">
        <v>266</v>
      </c>
      <c r="D5" s="572"/>
      <c r="E5" s="572"/>
      <c r="F5" s="572"/>
      <c r="G5" s="572"/>
      <c r="H5" s="572"/>
      <c r="I5" s="572"/>
      <c r="J5" s="572"/>
      <c r="K5" s="572"/>
      <c r="L5" s="572"/>
      <c r="M5" s="573"/>
      <c r="N5" s="174"/>
      <c r="O5" s="174"/>
      <c r="P5" s="174"/>
      <c r="Q5" s="174"/>
      <c r="R5" s="174"/>
      <c r="S5" s="174"/>
      <c r="T5" s="174"/>
      <c r="U5" s="174"/>
      <c r="V5" s="17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83" t="s">
        <v>267</v>
      </c>
      <c r="B6" s="584"/>
      <c r="C6" s="585"/>
      <c r="D6" s="585"/>
      <c r="E6" s="585"/>
      <c r="F6" s="585"/>
      <c r="G6" s="586"/>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Bot="1">
      <c r="A7" s="587" t="s">
        <v>487</v>
      </c>
      <c r="B7" s="588"/>
      <c r="C7" s="589"/>
      <c r="D7" s="590" t="s">
        <v>488</v>
      </c>
      <c r="E7" s="590"/>
      <c r="F7" s="590"/>
      <c r="G7" s="591" t="s">
        <v>489</v>
      </c>
      <c r="H7" s="577" t="s">
        <v>490</v>
      </c>
      <c r="I7" s="579" t="s">
        <v>491</v>
      </c>
      <c r="J7" s="580"/>
      <c r="K7" s="579" t="s">
        <v>492</v>
      </c>
      <c r="L7" s="580"/>
      <c r="M7" s="581" t="s">
        <v>509</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76" t="s">
        <v>36</v>
      </c>
      <c r="B8" s="32" t="s">
        <v>205</v>
      </c>
      <c r="C8" s="33" t="s">
        <v>207</v>
      </c>
      <c r="D8" s="27" t="s">
        <v>217</v>
      </c>
      <c r="E8" s="27" t="s">
        <v>494</v>
      </c>
      <c r="F8" s="27" t="s">
        <v>495</v>
      </c>
      <c r="G8" s="592"/>
      <c r="H8" s="578"/>
      <c r="I8" s="28" t="s">
        <v>496</v>
      </c>
      <c r="J8" s="28" t="s">
        <v>497</v>
      </c>
      <c r="K8" s="28" t="s">
        <v>498</v>
      </c>
      <c r="L8" s="28" t="s">
        <v>499</v>
      </c>
      <c r="M8" s="58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c r="A9" s="155"/>
      <c r="B9" s="156"/>
      <c r="C9" s="156"/>
      <c r="D9" s="156"/>
      <c r="E9" s="156"/>
      <c r="F9" s="156"/>
      <c r="G9" s="156"/>
      <c r="H9" s="177"/>
      <c r="I9" s="177"/>
      <c r="J9" s="177"/>
      <c r="K9" s="177"/>
      <c r="L9" s="177"/>
      <c r="M9" s="17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602">
        <f>'7. Mapa Final'!A10</f>
        <v>1</v>
      </c>
      <c r="B10" s="543" t="str">
        <f>'7. Mapa Final'!B10</f>
        <v xml:space="preserve">El Sistema Integrado de Gestión (SIGCMA) no aporte  al mejoramiento institucional. </v>
      </c>
      <c r="C10" s="543" t="str">
        <f>'7. Mapa Final'!C10</f>
        <v>Que  la implementación de los sistemas  de gestión no cumpla con sus objetivos al no  contribuir con el mejoramiento institucional y no logre  la eficacia, la eficiencia, la efectividad y  transparencia  de los procesos.</v>
      </c>
      <c r="D10" s="546" t="str">
        <f>'7. Mapa Final'!J10</f>
        <v>Muy Baja - 1</v>
      </c>
      <c r="E10" s="550" t="str">
        <f>'7. Mapa Final'!K10</f>
        <v>Menor - 2</v>
      </c>
      <c r="F10" s="533" t="str">
        <f>'7. Mapa Final'!M10</f>
        <v>Bajo - 2</v>
      </c>
      <c r="G10" s="606" t="s">
        <v>379</v>
      </c>
      <c r="H10" s="536"/>
      <c r="I10" s="539"/>
      <c r="J10" s="539"/>
      <c r="K10" s="596"/>
      <c r="L10" s="596"/>
      <c r="M10" s="593"/>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603"/>
      <c r="B11" s="544"/>
      <c r="C11" s="544"/>
      <c r="D11" s="547"/>
      <c r="E11" s="551"/>
      <c r="F11" s="534"/>
      <c r="G11" s="469"/>
      <c r="H11" s="537"/>
      <c r="I11" s="540"/>
      <c r="J11" s="540"/>
      <c r="K11" s="540"/>
      <c r="L11" s="540"/>
      <c r="M11" s="594"/>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603"/>
      <c r="B12" s="544"/>
      <c r="C12" s="544"/>
      <c r="D12" s="547"/>
      <c r="E12" s="551"/>
      <c r="F12" s="534"/>
      <c r="G12" s="469"/>
      <c r="H12" s="537"/>
      <c r="I12" s="540"/>
      <c r="J12" s="540"/>
      <c r="K12" s="540"/>
      <c r="L12" s="540"/>
      <c r="M12" s="594"/>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603"/>
      <c r="B13" s="544"/>
      <c r="C13" s="544"/>
      <c r="D13" s="547"/>
      <c r="E13" s="551"/>
      <c r="F13" s="534"/>
      <c r="G13" s="469"/>
      <c r="H13" s="537"/>
      <c r="I13" s="540"/>
      <c r="J13" s="540"/>
      <c r="K13" s="540"/>
      <c r="L13" s="540"/>
      <c r="M13" s="594"/>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603"/>
      <c r="B14" s="544"/>
      <c r="C14" s="544"/>
      <c r="D14" s="547"/>
      <c r="E14" s="551"/>
      <c r="F14" s="534"/>
      <c r="G14" s="469"/>
      <c r="H14" s="537"/>
      <c r="I14" s="540"/>
      <c r="J14" s="540"/>
      <c r="K14" s="540"/>
      <c r="L14" s="540"/>
      <c r="M14" s="594"/>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603"/>
      <c r="B15" s="544"/>
      <c r="C15" s="544"/>
      <c r="D15" s="547"/>
      <c r="E15" s="551"/>
      <c r="F15" s="534"/>
      <c r="G15" s="469"/>
      <c r="H15" s="537"/>
      <c r="I15" s="540"/>
      <c r="J15" s="540"/>
      <c r="K15" s="540"/>
      <c r="L15" s="540"/>
      <c r="M15" s="594"/>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603"/>
      <c r="B16" s="544"/>
      <c r="C16" s="544"/>
      <c r="D16" s="547"/>
      <c r="E16" s="551"/>
      <c r="F16" s="534"/>
      <c r="G16" s="469"/>
      <c r="H16" s="537"/>
      <c r="I16" s="540"/>
      <c r="J16" s="540"/>
      <c r="K16" s="540"/>
      <c r="L16" s="540"/>
      <c r="M16" s="594"/>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603"/>
      <c r="B17" s="544"/>
      <c r="C17" s="544"/>
      <c r="D17" s="548"/>
      <c r="E17" s="552"/>
      <c r="F17" s="534"/>
      <c r="G17" s="469"/>
      <c r="H17" s="537"/>
      <c r="I17" s="540"/>
      <c r="J17" s="540"/>
      <c r="K17" s="540"/>
      <c r="L17" s="540"/>
      <c r="M17" s="594"/>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603"/>
      <c r="B18" s="544"/>
      <c r="C18" s="544"/>
      <c r="D18" s="548"/>
      <c r="E18" s="552"/>
      <c r="F18" s="534"/>
      <c r="G18" s="469"/>
      <c r="H18" s="537"/>
      <c r="I18" s="540"/>
      <c r="J18" s="540"/>
      <c r="K18" s="540"/>
      <c r="L18" s="540"/>
      <c r="M18" s="594"/>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1.75" customHeight="1">
      <c r="A19" s="604"/>
      <c r="B19" s="545"/>
      <c r="C19" s="545"/>
      <c r="D19" s="549"/>
      <c r="E19" s="553"/>
      <c r="F19" s="535"/>
      <c r="G19" s="470"/>
      <c r="H19" s="538"/>
      <c r="I19" s="541"/>
      <c r="J19" s="541"/>
      <c r="K19" s="541"/>
      <c r="L19" s="541"/>
      <c r="M19" s="595"/>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602">
        <f>'7. Mapa Final'!A20</f>
        <v>2</v>
      </c>
      <c r="B20" s="543" t="str">
        <f>'7. Mapa Final'!B20</f>
        <v>Las auditorias internas del SIGCMA  no contribuyan al mejoramiento del sistema integrado.</v>
      </c>
      <c r="C20" s="543" t="str">
        <f>'7. Mapa Final'!C20</f>
        <v>Cuando  en la preparación y presentación de resultados de de la auditoria interna del SIGCMA se  emiten informes y/o  conceptos inexactos con los requisitos de las normas aplicables, inoportunos, no confiables,  sin utilidad,  sin objetividad..</v>
      </c>
      <c r="D20" s="546" t="str">
        <f>'7. Mapa Final'!J20</f>
        <v>Muy Baja - 1</v>
      </c>
      <c r="E20" s="550" t="str">
        <f>'7. Mapa Final'!K20</f>
        <v>Menor - 2</v>
      </c>
      <c r="F20" s="533" t="str">
        <f>'7. Mapa Final'!M20</f>
        <v>Bajo - 2</v>
      </c>
      <c r="G20" s="469" t="s">
        <v>379</v>
      </c>
      <c r="H20" s="31"/>
      <c r="I20" s="539"/>
      <c r="J20" s="539"/>
      <c r="K20" s="596"/>
      <c r="L20" s="596"/>
      <c r="M20" s="593"/>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603"/>
      <c r="B21" s="544"/>
      <c r="C21" s="544"/>
      <c r="D21" s="547"/>
      <c r="E21" s="551"/>
      <c r="F21" s="534"/>
      <c r="G21" s="469"/>
      <c r="H21" s="597"/>
      <c r="I21" s="540"/>
      <c r="J21" s="540"/>
      <c r="K21" s="540"/>
      <c r="L21" s="540"/>
      <c r="M21" s="594"/>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603"/>
      <c r="B22" s="544"/>
      <c r="C22" s="544"/>
      <c r="D22" s="547"/>
      <c r="E22" s="551"/>
      <c r="F22" s="534"/>
      <c r="G22" s="469"/>
      <c r="H22" s="597"/>
      <c r="I22" s="540"/>
      <c r="J22" s="540"/>
      <c r="K22" s="540"/>
      <c r="L22" s="540"/>
      <c r="M22" s="594"/>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603"/>
      <c r="B23" s="544"/>
      <c r="C23" s="544"/>
      <c r="D23" s="547"/>
      <c r="E23" s="551"/>
      <c r="F23" s="534"/>
      <c r="G23" s="469"/>
      <c r="H23" s="597"/>
      <c r="I23" s="540"/>
      <c r="J23" s="540"/>
      <c r="K23" s="540"/>
      <c r="L23" s="540"/>
      <c r="M23" s="594"/>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603"/>
      <c r="B24" s="544"/>
      <c r="C24" s="544"/>
      <c r="D24" s="547"/>
      <c r="E24" s="551"/>
      <c r="F24" s="534"/>
      <c r="G24" s="469"/>
      <c r="H24" s="597"/>
      <c r="I24" s="540"/>
      <c r="J24" s="540"/>
      <c r="K24" s="540"/>
      <c r="L24" s="540"/>
      <c r="M24" s="594"/>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603"/>
      <c r="B25" s="544"/>
      <c r="C25" s="544"/>
      <c r="D25" s="547"/>
      <c r="E25" s="551"/>
      <c r="F25" s="534"/>
      <c r="G25" s="469"/>
      <c r="H25" s="597"/>
      <c r="I25" s="540"/>
      <c r="J25" s="540"/>
      <c r="K25" s="540"/>
      <c r="L25" s="540"/>
      <c r="M25" s="594"/>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603"/>
      <c r="B26" s="544"/>
      <c r="C26" s="544"/>
      <c r="D26" s="547"/>
      <c r="E26" s="551"/>
      <c r="F26" s="534"/>
      <c r="G26" s="469"/>
      <c r="H26" s="597"/>
      <c r="I26" s="540"/>
      <c r="J26" s="540"/>
      <c r="K26" s="540"/>
      <c r="L26" s="540"/>
      <c r="M26" s="594"/>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603"/>
      <c r="B27" s="544"/>
      <c r="C27" s="544"/>
      <c r="D27" s="548"/>
      <c r="E27" s="552"/>
      <c r="F27" s="534"/>
      <c r="G27" s="469"/>
      <c r="H27" s="597"/>
      <c r="I27" s="540"/>
      <c r="J27" s="540"/>
      <c r="K27" s="540"/>
      <c r="L27" s="540"/>
      <c r="M27" s="594"/>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603"/>
      <c r="B28" s="544"/>
      <c r="C28" s="544"/>
      <c r="D28" s="548"/>
      <c r="E28" s="552"/>
      <c r="F28" s="534"/>
      <c r="G28" s="469"/>
      <c r="H28" s="597"/>
      <c r="I28" s="540"/>
      <c r="J28" s="540"/>
      <c r="K28" s="540"/>
      <c r="L28" s="540"/>
      <c r="M28" s="594"/>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c r="A29" s="604"/>
      <c r="B29" s="545"/>
      <c r="C29" s="545"/>
      <c r="D29" s="549"/>
      <c r="E29" s="553"/>
      <c r="F29" s="535"/>
      <c r="G29" s="470"/>
      <c r="H29" s="598"/>
      <c r="I29" s="541"/>
      <c r="J29" s="541"/>
      <c r="K29" s="541"/>
      <c r="L29" s="541"/>
      <c r="M29" s="595"/>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2.75">
      <c r="A30" s="602">
        <f>'7. Mapa Final'!A30</f>
        <v>3</v>
      </c>
      <c r="B30" s="543" t="str">
        <f>'7. Mapa Final'!B30</f>
        <v xml:space="preserve">Desactualización u  obsolecencia de los documentos del sistema </v>
      </c>
      <c r="C30" s="543" t="str">
        <f>'7. Mapa Final'!C30</f>
        <v xml:space="preserve">Se usen o se mantengan publicados  documentos desactualizados  , no vigentes o no controlados </v>
      </c>
      <c r="D30" s="546" t="str">
        <f>'7. Mapa Final'!J30</f>
        <v>Muy Baja - 1</v>
      </c>
      <c r="E30" s="550" t="str">
        <f>'7. Mapa Final'!K30</f>
        <v>Menor - 2</v>
      </c>
      <c r="F30" s="533" t="str">
        <f>'7. Mapa Final'!M30</f>
        <v>Bajo - 2</v>
      </c>
      <c r="G30" s="469" t="s">
        <v>375</v>
      </c>
      <c r="H30" s="599"/>
      <c r="I30" s="539"/>
      <c r="J30" s="539"/>
      <c r="K30" s="596"/>
      <c r="L30" s="596"/>
      <c r="M30" s="593"/>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603"/>
      <c r="B31" s="544"/>
      <c r="C31" s="544"/>
      <c r="D31" s="547"/>
      <c r="E31" s="551"/>
      <c r="F31" s="534"/>
      <c r="G31" s="469"/>
      <c r="H31" s="600"/>
      <c r="I31" s="540"/>
      <c r="J31" s="540"/>
      <c r="K31" s="540"/>
      <c r="L31" s="540"/>
      <c r="M31" s="594"/>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603"/>
      <c r="B32" s="544"/>
      <c r="C32" s="544"/>
      <c r="D32" s="547"/>
      <c r="E32" s="551"/>
      <c r="F32" s="534"/>
      <c r="G32" s="469"/>
      <c r="H32" s="600"/>
      <c r="I32" s="540"/>
      <c r="J32" s="540"/>
      <c r="K32" s="540"/>
      <c r="L32" s="540"/>
      <c r="M32" s="594"/>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603"/>
      <c r="B33" s="544"/>
      <c r="C33" s="544"/>
      <c r="D33" s="547"/>
      <c r="E33" s="551"/>
      <c r="F33" s="534"/>
      <c r="G33" s="469"/>
      <c r="H33" s="600"/>
      <c r="I33" s="540"/>
      <c r="J33" s="540"/>
      <c r="K33" s="540"/>
      <c r="L33" s="540"/>
      <c r="M33" s="594"/>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603"/>
      <c r="B34" s="544"/>
      <c r="C34" s="544"/>
      <c r="D34" s="547"/>
      <c r="E34" s="551"/>
      <c r="F34" s="534"/>
      <c r="G34" s="469"/>
      <c r="H34" s="600"/>
      <c r="I34" s="540"/>
      <c r="J34" s="540"/>
      <c r="K34" s="540"/>
      <c r="L34" s="540"/>
      <c r="M34" s="594"/>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603"/>
      <c r="B35" s="544"/>
      <c r="C35" s="544"/>
      <c r="D35" s="547"/>
      <c r="E35" s="551"/>
      <c r="F35" s="534"/>
      <c r="G35" s="469"/>
      <c r="H35" s="600"/>
      <c r="I35" s="540"/>
      <c r="J35" s="540"/>
      <c r="K35" s="540"/>
      <c r="L35" s="540"/>
      <c r="M35" s="594"/>
      <c r="N35" s="31"/>
      <c r="O35" s="31"/>
    </row>
    <row r="36" spans="1:169">
      <c r="A36" s="603"/>
      <c r="B36" s="544"/>
      <c r="C36" s="544"/>
      <c r="D36" s="547"/>
      <c r="E36" s="551"/>
      <c r="F36" s="534"/>
      <c r="G36" s="469"/>
      <c r="H36" s="600"/>
      <c r="I36" s="540"/>
      <c r="J36" s="540"/>
      <c r="K36" s="540"/>
      <c r="L36" s="540"/>
      <c r="M36" s="594"/>
      <c r="N36" s="31"/>
      <c r="O36" s="31"/>
    </row>
    <row r="37" spans="1:169">
      <c r="A37" s="603"/>
      <c r="B37" s="544"/>
      <c r="C37" s="544"/>
      <c r="D37" s="548"/>
      <c r="E37" s="552"/>
      <c r="F37" s="534"/>
      <c r="G37" s="469"/>
      <c r="H37" s="600"/>
      <c r="I37" s="540"/>
      <c r="J37" s="540"/>
      <c r="K37" s="540"/>
      <c r="L37" s="540"/>
      <c r="M37" s="594"/>
      <c r="N37" s="31"/>
      <c r="O37" s="31"/>
    </row>
    <row r="38" spans="1:169">
      <c r="A38" s="603"/>
      <c r="B38" s="544"/>
      <c r="C38" s="544"/>
      <c r="D38" s="548"/>
      <c r="E38" s="552"/>
      <c r="F38" s="534"/>
      <c r="G38" s="469"/>
      <c r="H38" s="600"/>
      <c r="I38" s="540"/>
      <c r="J38" s="540"/>
      <c r="K38" s="540"/>
      <c r="L38" s="540"/>
      <c r="M38" s="594"/>
      <c r="N38" s="31"/>
      <c r="O38" s="31"/>
    </row>
    <row r="39" spans="1:169" ht="15.75" customHeight="1">
      <c r="A39" s="604"/>
      <c r="B39" s="545"/>
      <c r="C39" s="545"/>
      <c r="D39" s="549"/>
      <c r="E39" s="553"/>
      <c r="F39" s="535"/>
      <c r="G39" s="470"/>
      <c r="H39" s="601"/>
      <c r="I39" s="541"/>
      <c r="J39" s="541"/>
      <c r="K39" s="541"/>
      <c r="L39" s="541"/>
      <c r="M39" s="595"/>
      <c r="N39" s="31"/>
      <c r="O39" s="31"/>
    </row>
    <row r="40" spans="1:169" s="25" customFormat="1" ht="12.75">
      <c r="A40" s="602">
        <f>'7. Mapa Final'!A40</f>
        <v>4</v>
      </c>
      <c r="B40" s="543"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43"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46" t="str">
        <f>'7. Mapa Final'!J40</f>
        <v>Muy Baja - 1</v>
      </c>
      <c r="E40" s="550" t="str">
        <f>'7. Mapa Final'!K40</f>
        <v>Moderado - 3</v>
      </c>
      <c r="F40" s="533" t="str">
        <f>'7. Mapa Final'!M40</f>
        <v>Moderado - 3</v>
      </c>
      <c r="G40" s="469" t="s">
        <v>375</v>
      </c>
      <c r="H40" s="536"/>
      <c r="I40" s="539"/>
      <c r="J40" s="539"/>
      <c r="K40" s="596"/>
      <c r="L40" s="596"/>
      <c r="M40" s="593"/>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customHeight="1">
      <c r="A41" s="603"/>
      <c r="B41" s="544"/>
      <c r="C41" s="544"/>
      <c r="D41" s="547"/>
      <c r="E41" s="551"/>
      <c r="F41" s="534"/>
      <c r="G41" s="469"/>
      <c r="H41" s="540"/>
      <c r="I41" s="540"/>
      <c r="J41" s="540"/>
      <c r="K41" s="540"/>
      <c r="L41" s="540"/>
      <c r="M41" s="594"/>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customHeight="1">
      <c r="A42" s="603"/>
      <c r="B42" s="544"/>
      <c r="C42" s="544"/>
      <c r="D42" s="547"/>
      <c r="E42" s="551"/>
      <c r="F42" s="534"/>
      <c r="G42" s="469"/>
      <c r="H42" s="540"/>
      <c r="I42" s="540"/>
      <c r="J42" s="540"/>
      <c r="K42" s="540"/>
      <c r="L42" s="540"/>
      <c r="M42" s="594"/>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customHeight="1">
      <c r="A43" s="603"/>
      <c r="B43" s="544"/>
      <c r="C43" s="544"/>
      <c r="D43" s="547"/>
      <c r="E43" s="551"/>
      <c r="F43" s="534"/>
      <c r="G43" s="469"/>
      <c r="H43" s="540"/>
      <c r="I43" s="540"/>
      <c r="J43" s="540"/>
      <c r="K43" s="540"/>
      <c r="L43" s="540"/>
      <c r="M43" s="594"/>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customHeight="1">
      <c r="A44" s="603"/>
      <c r="B44" s="544"/>
      <c r="C44" s="544"/>
      <c r="D44" s="547"/>
      <c r="E44" s="551"/>
      <c r="F44" s="534"/>
      <c r="G44" s="469"/>
      <c r="H44" s="540"/>
      <c r="I44" s="540"/>
      <c r="J44" s="540"/>
      <c r="K44" s="540"/>
      <c r="L44" s="540"/>
      <c r="M44" s="594"/>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c r="A45" s="603"/>
      <c r="B45" s="544"/>
      <c r="C45" s="544"/>
      <c r="D45" s="547"/>
      <c r="E45" s="551"/>
      <c r="F45" s="534"/>
      <c r="G45" s="469"/>
      <c r="H45" s="540"/>
      <c r="I45" s="540"/>
      <c r="J45" s="540"/>
      <c r="K45" s="540"/>
      <c r="L45" s="540"/>
      <c r="M45" s="594"/>
      <c r="N45" s="31"/>
      <c r="O45" s="31"/>
    </row>
    <row r="46" spans="1:169">
      <c r="A46" s="603"/>
      <c r="B46" s="544"/>
      <c r="C46" s="544"/>
      <c r="D46" s="547"/>
      <c r="E46" s="551"/>
      <c r="F46" s="534"/>
      <c r="G46" s="469"/>
      <c r="H46" s="540"/>
      <c r="I46" s="540"/>
      <c r="J46" s="540"/>
      <c r="K46" s="540"/>
      <c r="L46" s="540"/>
      <c r="M46" s="594"/>
      <c r="N46" s="31"/>
      <c r="O46" s="31"/>
    </row>
    <row r="47" spans="1:169">
      <c r="A47" s="603"/>
      <c r="B47" s="544"/>
      <c r="C47" s="544"/>
      <c r="D47" s="548"/>
      <c r="E47" s="552"/>
      <c r="F47" s="534"/>
      <c r="G47" s="469"/>
      <c r="H47" s="540"/>
      <c r="I47" s="540"/>
      <c r="J47" s="540"/>
      <c r="K47" s="540"/>
      <c r="L47" s="540"/>
      <c r="M47" s="594"/>
      <c r="N47" s="31"/>
      <c r="O47" s="31"/>
    </row>
    <row r="48" spans="1:169">
      <c r="A48" s="603"/>
      <c r="B48" s="544"/>
      <c r="C48" s="544"/>
      <c r="D48" s="548"/>
      <c r="E48" s="552"/>
      <c r="F48" s="534"/>
      <c r="G48" s="469"/>
      <c r="H48" s="540"/>
      <c r="I48" s="540"/>
      <c r="J48" s="540"/>
      <c r="K48" s="540"/>
      <c r="L48" s="540"/>
      <c r="M48" s="594"/>
      <c r="N48" s="31"/>
      <c r="O48" s="31"/>
    </row>
    <row r="49" spans="1:169" ht="15.75" customHeight="1">
      <c r="A49" s="604"/>
      <c r="B49" s="545"/>
      <c r="C49" s="545"/>
      <c r="D49" s="549"/>
      <c r="E49" s="553"/>
      <c r="F49" s="535"/>
      <c r="G49" s="470"/>
      <c r="H49" s="541"/>
      <c r="I49" s="541"/>
      <c r="J49" s="541"/>
      <c r="K49" s="541"/>
      <c r="L49" s="541"/>
      <c r="M49" s="595"/>
      <c r="N49" s="31"/>
      <c r="O49" s="31"/>
    </row>
    <row r="50" spans="1:169" s="25" customFormat="1" ht="12.75">
      <c r="A50" s="602" t="e">
        <f>'7. Mapa Final'!#REF!</f>
        <v>#REF!</v>
      </c>
      <c r="B50" s="543" t="e">
        <f>'7. Mapa Final'!#REF!</f>
        <v>#REF!</v>
      </c>
      <c r="C50" s="543" t="e">
        <f>'7. Mapa Final'!#REF!</f>
        <v>#REF!</v>
      </c>
      <c r="D50" s="546" t="e">
        <f>'7. Mapa Final'!#REF!</f>
        <v>#REF!</v>
      </c>
      <c r="E50" s="550" t="e">
        <f>'7. Mapa Final'!#REF!</f>
        <v>#REF!</v>
      </c>
      <c r="F50" s="533" t="e">
        <f>'7. Mapa Final'!#REF!</f>
        <v>#REF!</v>
      </c>
      <c r="G50" s="469" t="s">
        <v>375</v>
      </c>
      <c r="H50" s="539"/>
      <c r="I50" s="539"/>
      <c r="J50" s="539"/>
      <c r="K50" s="539"/>
      <c r="L50" s="539"/>
      <c r="M50" s="539"/>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2.75" customHeight="1">
      <c r="A51" s="603"/>
      <c r="B51" s="544"/>
      <c r="C51" s="544"/>
      <c r="D51" s="547"/>
      <c r="E51" s="551"/>
      <c r="F51" s="534"/>
      <c r="G51" s="469"/>
      <c r="H51" s="540"/>
      <c r="I51" s="540"/>
      <c r="J51" s="540"/>
      <c r="K51" s="540"/>
      <c r="L51" s="540"/>
      <c r="M51" s="540"/>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5" customFormat="1" ht="12.75" customHeight="1">
      <c r="A52" s="603"/>
      <c r="B52" s="544"/>
      <c r="C52" s="544"/>
      <c r="D52" s="547"/>
      <c r="E52" s="551"/>
      <c r="F52" s="534"/>
      <c r="G52" s="469"/>
      <c r="H52" s="540"/>
      <c r="I52" s="540"/>
      <c r="J52" s="540"/>
      <c r="K52" s="540"/>
      <c r="L52" s="540"/>
      <c r="M52" s="540"/>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5" customFormat="1" ht="12.75" customHeight="1">
      <c r="A53" s="603"/>
      <c r="B53" s="544"/>
      <c r="C53" s="544"/>
      <c r="D53" s="547"/>
      <c r="E53" s="551"/>
      <c r="F53" s="534"/>
      <c r="G53" s="469"/>
      <c r="H53" s="540"/>
      <c r="I53" s="540"/>
      <c r="J53" s="540"/>
      <c r="K53" s="540"/>
      <c r="L53" s="540"/>
      <c r="M53" s="540"/>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5" customFormat="1" ht="13.5" customHeight="1">
      <c r="A54" s="603"/>
      <c r="B54" s="544"/>
      <c r="C54" s="544"/>
      <c r="D54" s="547"/>
      <c r="E54" s="551"/>
      <c r="F54" s="534"/>
      <c r="G54" s="469"/>
      <c r="H54" s="540"/>
      <c r="I54" s="540"/>
      <c r="J54" s="540"/>
      <c r="K54" s="540"/>
      <c r="L54" s="540"/>
      <c r="M54" s="540"/>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c r="A55" s="603"/>
      <c r="B55" s="544"/>
      <c r="C55" s="544"/>
      <c r="D55" s="547"/>
      <c r="E55" s="551"/>
      <c r="F55" s="534"/>
      <c r="G55" s="469"/>
      <c r="H55" s="540"/>
      <c r="I55" s="540"/>
      <c r="J55" s="540"/>
      <c r="K55" s="540"/>
      <c r="L55" s="540"/>
      <c r="M55" s="540"/>
      <c r="N55" s="31"/>
      <c r="O55" s="31"/>
    </row>
    <row r="56" spans="1:169">
      <c r="A56" s="603"/>
      <c r="B56" s="544"/>
      <c r="C56" s="544"/>
      <c r="D56" s="547"/>
      <c r="E56" s="551"/>
      <c r="F56" s="534"/>
      <c r="G56" s="469"/>
      <c r="H56" s="540"/>
      <c r="I56" s="540"/>
      <c r="J56" s="540"/>
      <c r="K56" s="540"/>
      <c r="L56" s="540"/>
      <c r="M56" s="540"/>
      <c r="N56" s="31"/>
      <c r="O56" s="31"/>
    </row>
    <row r="57" spans="1:169">
      <c r="A57" s="603"/>
      <c r="B57" s="544"/>
      <c r="C57" s="544"/>
      <c r="D57" s="548"/>
      <c r="E57" s="552"/>
      <c r="F57" s="534"/>
      <c r="G57" s="469"/>
      <c r="H57" s="540"/>
      <c r="I57" s="540"/>
      <c r="J57" s="540"/>
      <c r="K57" s="540"/>
      <c r="L57" s="540"/>
      <c r="M57" s="540"/>
      <c r="N57" s="31"/>
      <c r="O57" s="31"/>
    </row>
    <row r="58" spans="1:169">
      <c r="A58" s="603"/>
      <c r="B58" s="544"/>
      <c r="C58" s="544"/>
      <c r="D58" s="548"/>
      <c r="E58" s="552"/>
      <c r="F58" s="534"/>
      <c r="G58" s="469"/>
      <c r="H58" s="540"/>
      <c r="I58" s="540"/>
      <c r="J58" s="540"/>
      <c r="K58" s="540"/>
      <c r="L58" s="540"/>
      <c r="M58" s="540"/>
      <c r="N58" s="31"/>
      <c r="O58" s="31"/>
    </row>
    <row r="59" spans="1:169" ht="15.75" thickBot="1">
      <c r="A59" s="604"/>
      <c r="B59" s="545"/>
      <c r="C59" s="545"/>
      <c r="D59" s="549"/>
      <c r="E59" s="553"/>
      <c r="F59" s="535"/>
      <c r="G59" s="605"/>
      <c r="H59" s="541"/>
      <c r="I59" s="541"/>
      <c r="J59" s="541"/>
      <c r="K59" s="541"/>
      <c r="L59" s="541"/>
      <c r="M59" s="541"/>
      <c r="N59" s="31"/>
      <c r="O59" s="31"/>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F10:F19"/>
    <mergeCell ref="G10:G19"/>
    <mergeCell ref="H10:H19"/>
    <mergeCell ref="I10:I19"/>
    <mergeCell ref="J10:J19"/>
    <mergeCell ref="K10:K19"/>
    <mergeCell ref="A10:A19"/>
    <mergeCell ref="B10:B19"/>
    <mergeCell ref="C10:C19"/>
    <mergeCell ref="D10:D19"/>
    <mergeCell ref="E10:E19"/>
    <mergeCell ref="H50:H59"/>
    <mergeCell ref="D40:D49"/>
    <mergeCell ref="E40:E49"/>
    <mergeCell ref="F40:F49"/>
    <mergeCell ref="G40:G49"/>
    <mergeCell ref="H40:H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H21:H29"/>
    <mergeCell ref="K40:K49"/>
    <mergeCell ref="L40:L49"/>
    <mergeCell ref="F30:F39"/>
    <mergeCell ref="G30:G39"/>
    <mergeCell ref="H30:H39"/>
    <mergeCell ref="I40:I49"/>
    <mergeCell ref="J40:J4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43" priority="41" operator="containsText" text="3- Moderado">
      <formula>NOT(ISERROR(SEARCH("3- Moderado",A7)))</formula>
    </cfRule>
    <cfRule type="containsText" dxfId="42" priority="42" operator="containsText" text="6- Moderado">
      <formula>NOT(ISERROR(SEARCH("6- Moderado",A7)))</formula>
    </cfRule>
    <cfRule type="containsText" dxfId="41" priority="43" operator="containsText" text="4- Moderado">
      <formula>NOT(ISERROR(SEARCH("4- Moderado",A7)))</formula>
    </cfRule>
    <cfRule type="containsText" dxfId="40" priority="44" operator="containsText" text="3- Bajo">
      <formula>NOT(ISERROR(SEARCH("3- Bajo",A7)))</formula>
    </cfRule>
    <cfRule type="containsText" dxfId="39" priority="45" operator="containsText" text="4- Bajo">
      <formula>NOT(ISERROR(SEARCH("4- Bajo",A7)))</formula>
    </cfRule>
    <cfRule type="containsText" dxfId="38" priority="46" operator="containsText" text="1- Bajo">
      <formula>NOT(ISERROR(SEARCH("1- Bajo",A7)))</formula>
    </cfRule>
  </conditionalFormatting>
  <conditionalFormatting sqref="A9:E10">
    <cfRule type="containsText" dxfId="37" priority="7" operator="containsText" text="3- Moderado">
      <formula>NOT(ISERROR(SEARCH("3- Moderado",A9)))</formula>
    </cfRule>
    <cfRule type="containsText" dxfId="36" priority="8" operator="containsText" text="6- Moderado">
      <formula>NOT(ISERROR(SEARCH("6- Moderado",A9)))</formula>
    </cfRule>
    <cfRule type="containsText" dxfId="35" priority="9" operator="containsText" text="4- Moderado">
      <formula>NOT(ISERROR(SEARCH("4- Moderado",A9)))</formula>
    </cfRule>
    <cfRule type="containsText" dxfId="34" priority="10" operator="containsText" text="3- Bajo">
      <formula>NOT(ISERROR(SEARCH("3- Bajo",A9)))</formula>
    </cfRule>
    <cfRule type="containsText" dxfId="33" priority="11" operator="containsText" text="4- Bajo">
      <formula>NOT(ISERROR(SEARCH("4- Bajo",A9)))</formula>
    </cfRule>
    <cfRule type="containsText" dxfId="32" priority="12" operator="containsText" text="1- Bajo">
      <formula>NOT(ISERROR(SEARCH("1- Bajo",A9)))</formula>
    </cfRule>
  </conditionalFormatting>
  <conditionalFormatting sqref="A20:E20 A30:E30 A40:E40">
    <cfRule type="containsText" dxfId="31" priority="35" operator="containsText" text="3- Moderado">
      <formula>NOT(ISERROR(SEARCH("3- Moderado",A20)))</formula>
    </cfRule>
    <cfRule type="containsText" dxfId="30" priority="36" operator="containsText" text="6- Moderado">
      <formula>NOT(ISERROR(SEARCH("6- Moderado",A20)))</formula>
    </cfRule>
    <cfRule type="containsText" dxfId="29" priority="37" operator="containsText" text="4- Moderado">
      <formula>NOT(ISERROR(SEARCH("4- Moderado",A20)))</formula>
    </cfRule>
    <cfRule type="containsText" dxfId="28" priority="38" operator="containsText" text="3- Bajo">
      <formula>NOT(ISERROR(SEARCH("3- Bajo",A20)))</formula>
    </cfRule>
    <cfRule type="containsText" dxfId="27" priority="39" operator="containsText" text="4- Bajo">
      <formula>NOT(ISERROR(SEARCH("4- Bajo",A20)))</formula>
    </cfRule>
    <cfRule type="containsText" dxfId="26" priority="40" operator="containsText" text="1- Bajo">
      <formula>NOT(ISERROR(SEARCH("1- Bajo",A20)))</formula>
    </cfRule>
  </conditionalFormatting>
  <conditionalFormatting sqref="A50:E50">
    <cfRule type="containsText" dxfId="25" priority="1" operator="containsText" text="3- Moderado">
      <formula>NOT(ISERROR(SEARCH("3- Moderado",A50)))</formula>
    </cfRule>
    <cfRule type="containsText" dxfId="24" priority="2" operator="containsText" text="6- Moderado">
      <formula>NOT(ISERROR(SEARCH("6- Moderado",A50)))</formula>
    </cfRule>
    <cfRule type="containsText" dxfId="23" priority="3" operator="containsText" text="4- Moderado">
      <formula>NOT(ISERROR(SEARCH("4- Moderado",A50)))</formula>
    </cfRule>
    <cfRule type="containsText" dxfId="22" priority="4" operator="containsText" text="3- Bajo">
      <formula>NOT(ISERROR(SEARCH("3- Bajo",A50)))</formula>
    </cfRule>
    <cfRule type="containsText" dxfId="21" priority="5" operator="containsText" text="4- Bajo">
      <formula>NOT(ISERROR(SEARCH("4- Bajo",A50)))</formula>
    </cfRule>
    <cfRule type="containsText" dxfId="20" priority="6" operator="containsText" text="1- Bajo">
      <formula>NOT(ISERROR(SEARCH("1- Bajo",A50)))</formula>
    </cfRule>
  </conditionalFormatting>
  <conditionalFormatting sqref="C8:F8">
    <cfRule type="containsText" dxfId="19" priority="19" operator="containsText" text="3- Moderado">
      <formula>NOT(ISERROR(SEARCH("3- Moderado",C8)))</formula>
    </cfRule>
    <cfRule type="containsText" dxfId="18" priority="20" operator="containsText" text="6- Moderado">
      <formula>NOT(ISERROR(SEARCH("6- Moderado",C8)))</formula>
    </cfRule>
    <cfRule type="containsText" dxfId="17" priority="21" operator="containsText" text="4- Moderado">
      <formula>NOT(ISERROR(SEARCH("4- Moderado",C8)))</formula>
    </cfRule>
    <cfRule type="containsText" dxfId="16" priority="22" operator="containsText" text="3- Bajo">
      <formula>NOT(ISERROR(SEARCH("3- Bajo",C8)))</formula>
    </cfRule>
    <cfRule type="containsText" dxfId="15" priority="23" operator="containsText" text="4- Bajo">
      <formula>NOT(ISERROR(SEARCH("4- Bajo",C8)))</formula>
    </cfRule>
    <cfRule type="containsText" dxfId="14" priority="24" operator="containsText" text="1- Bajo">
      <formula>NOT(ISERROR(SEARCH("1- Bajo",C8)))</formula>
    </cfRule>
  </conditionalFormatting>
  <conditionalFormatting sqref="D9:D59">
    <cfRule type="containsText" dxfId="13" priority="29" operator="containsText" text="Muy Alta">
      <formula>NOT(ISERROR(SEARCH("Muy Alta",D9)))</formula>
    </cfRule>
    <cfRule type="containsText" dxfId="12" priority="30" operator="containsText" text="Alta">
      <formula>NOT(ISERROR(SEARCH("Alta",D9)))</formula>
    </cfRule>
    <cfRule type="containsText" dxfId="11" priority="31" operator="containsText" text="Baja">
      <formula>NOT(ISERROR(SEARCH("Baja",D9)))</formula>
    </cfRule>
    <cfRule type="containsText" dxfId="10" priority="32" operator="containsText" text="Muy Baja">
      <formula>NOT(ISERROR(SEARCH("Muy Baja",D9)))</formula>
    </cfRule>
    <cfRule type="containsText" dxfId="9" priority="34" operator="containsText" text="Media">
      <formula>NOT(ISERROR(SEARCH("Media",D9)))</formula>
    </cfRule>
  </conditionalFormatting>
  <conditionalFormatting sqref="E9:E59">
    <cfRule type="containsText" dxfId="8" priority="25" operator="containsText" text="Catastrófico">
      <formula>NOT(ISERROR(SEARCH("Catastrófico",E9)))</formula>
    </cfRule>
    <cfRule type="containsText" dxfId="7" priority="26" operator="containsText" text="Mayor">
      <formula>NOT(ISERROR(SEARCH("Mayor",E9)))</formula>
    </cfRule>
    <cfRule type="containsText" dxfId="6" priority="27" operator="containsText" text="Menor">
      <formula>NOT(ISERROR(SEARCH("Menor",E9)))</formula>
    </cfRule>
    <cfRule type="containsText" dxfId="5" priority="28" operator="containsText" text="Leve">
      <formula>NOT(ISERROR(SEARCH("Leve",E9)))</formula>
    </cfRule>
  </conditionalFormatting>
  <conditionalFormatting sqref="E9:F59">
    <cfRule type="containsText" dxfId="4" priority="33" operator="containsText" text="Moderado">
      <formula>NOT(ISERROR(SEARCH("Moderado",E9)))</formula>
    </cfRule>
  </conditionalFormatting>
  <conditionalFormatting sqref="F9:F59">
    <cfRule type="containsText" dxfId="3" priority="47" operator="containsText" text="Bajo">
      <formula>NOT(ISERROR(SEARCH("Bajo",F9)))</formula>
    </cfRule>
    <cfRule type="containsText" dxfId="2" priority="48" operator="containsText" text="Moderado">
      <formula>NOT(ISERROR(SEARCH("Moderado",F9)))</formula>
    </cfRule>
    <cfRule type="containsText" dxfId="1" priority="49" operator="containsText" text="Alto">
      <formula>NOT(ISERROR(SEARCH("Alto",F9)))</formula>
    </cfRule>
    <cfRule type="containsText" dxfId="0"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E12596-61FE-4C93-A254-8A52B728B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3A80E8FA-F9C4-4F93-80D6-2B02395B5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wilmar manuel cardona pajaro</cp:lastModifiedBy>
  <cp:revision/>
  <dcterms:created xsi:type="dcterms:W3CDTF">2021-04-16T16:11:31Z</dcterms:created>
  <dcterms:modified xsi:type="dcterms:W3CDTF">2025-08-11T23:45:33Z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